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G:\dokumenti\Javna naročila\Okvirni sporazumi - 2020\Zobni material\"/>
    </mc:Choice>
  </mc:AlternateContent>
  <xr:revisionPtr revIDLastSave="0" documentId="8_{A03EFBE2-5964-44F5-A2F6-D3FD333D0C09}" xr6:coauthVersionLast="45" xr6:coauthVersionMax="45" xr10:uidLastSave="{00000000-0000-0000-0000-000000000000}"/>
  <bookViews>
    <workbookView xWindow="-120" yWindow="-120" windowWidth="20640" windowHeight="11160" tabRatio="500" firstSheet="2" activeTab="3" xr2:uid="{00000000-000D-0000-FFFF-FFFF00000000}"/>
  </bookViews>
  <sheets>
    <sheet name="material za ordinacije" sheetId="2" r:id="rId1"/>
    <sheet name="vrteči instrumenti ordinacija" sheetId="1" r:id="rId2"/>
    <sheet name="material za zobotehniko" sheetId="3" r:id="rId3"/>
    <sheet name="vrteči inštrumenti zobotehnika" sheetId="4" r:id="rId4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6" i="2" l="1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L15" i="2"/>
  <c r="I15" i="2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5" i="1" s="1"/>
  <c r="M100" i="1"/>
  <c r="M101" i="1"/>
  <c r="M102" i="1"/>
  <c r="M103" i="1"/>
  <c r="M104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5" i="1" s="1"/>
  <c r="J100" i="1"/>
  <c r="J101" i="1"/>
  <c r="J102" i="1"/>
  <c r="J103" i="1"/>
  <c r="J104" i="1"/>
  <c r="M17" i="1"/>
  <c r="J17" i="1"/>
  <c r="I240" i="2" l="1"/>
  <c r="L240" i="2"/>
  <c r="L17" i="3"/>
  <c r="L127" i="3" s="1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L52" i="3"/>
  <c r="L53" i="3"/>
  <c r="L54" i="3"/>
  <c r="L55" i="3"/>
  <c r="L56" i="3"/>
  <c r="L57" i="3"/>
  <c r="L58" i="3"/>
  <c r="L59" i="3"/>
  <c r="L60" i="3"/>
  <c r="L61" i="3"/>
  <c r="L62" i="3"/>
  <c r="L63" i="3"/>
  <c r="L64" i="3"/>
  <c r="L65" i="3"/>
  <c r="L66" i="3"/>
  <c r="L67" i="3"/>
  <c r="L68" i="3"/>
  <c r="L69" i="3"/>
  <c r="L70" i="3"/>
  <c r="L71" i="3"/>
  <c r="L72" i="3"/>
  <c r="L73" i="3"/>
  <c r="L74" i="3"/>
  <c r="L75" i="3"/>
  <c r="L76" i="3"/>
  <c r="L77" i="3"/>
  <c r="L78" i="3"/>
  <c r="L79" i="3"/>
  <c r="L80" i="3"/>
  <c r="L81" i="3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L16" i="3"/>
  <c r="I16" i="3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L16" i="4"/>
  <c r="I16" i="4"/>
  <c r="I82" i="4" s="1"/>
  <c r="I127" i="3" l="1"/>
  <c r="L82" i="4"/>
</calcChain>
</file>

<file path=xl/sharedStrings.xml><?xml version="1.0" encoding="utf-8"?>
<sst xmlns="http://schemas.openxmlformats.org/spreadsheetml/2006/main" count="1798" uniqueCount="1246">
  <si>
    <t>Ponudnik:</t>
  </si>
  <si>
    <t xml:space="preserve">naziv: </t>
  </si>
  <si>
    <t xml:space="preserve">naslov: </t>
  </si>
  <si>
    <t xml:space="preserve">transakcijski račun: </t>
  </si>
  <si>
    <t>ID za DDV:</t>
  </si>
  <si>
    <t>Naročnik:</t>
  </si>
  <si>
    <t>naziv: Zdravstveni dom Trebnje</t>
  </si>
  <si>
    <t>naslov: Goliev trg 3, 8210 Trebnje</t>
  </si>
  <si>
    <t>transakcijski račun: 01330-6030924866</t>
  </si>
  <si>
    <t>ID za DDV: 99797275</t>
  </si>
  <si>
    <t xml:space="preserve">2. sklop: Vrteči inštrumenti - ordinacija </t>
  </si>
  <si>
    <t>zap.št.</t>
  </si>
  <si>
    <t>interna šifra  S</t>
  </si>
  <si>
    <t>vrsta materiala ISO številka</t>
  </si>
  <si>
    <t>Kratek opis materiala</t>
  </si>
  <si>
    <t>enota mere</t>
  </si>
  <si>
    <t>količina</t>
  </si>
  <si>
    <t>naziv izdelka</t>
  </si>
  <si>
    <t>proizvajalec, kataloška številka</t>
  </si>
  <si>
    <t>Cena na EM brez DDV v EUR</t>
  </si>
  <si>
    <t>Vrednost brez DDV</t>
  </si>
  <si>
    <t>% DDV</t>
  </si>
  <si>
    <t>Cena na EM z DDV v EUR</t>
  </si>
  <si>
    <t>Skupaj vrednost za količino v EUR z DDV</t>
  </si>
  <si>
    <t>Ponudnikovo minimalno pakiranje</t>
  </si>
  <si>
    <t>010 204 225 500 060</t>
  </si>
  <si>
    <t>Ščetke za kolenčnik za čiščenje zobnega kamna iz umetnih vlaken, nylon brush, čaša</t>
  </si>
  <si>
    <t>kos</t>
  </si>
  <si>
    <t xml:space="preserve">010 204 243 500 035 </t>
  </si>
  <si>
    <t>Ščetke za kolenčnik za čiščenje zobnega kamna iz umetnih vlaken, nylon brush, konica</t>
  </si>
  <si>
    <t>011 204 110 514 050</t>
  </si>
  <si>
    <t>Ščetka polirna, silicijev karbid, top brush 1500RA</t>
  </si>
  <si>
    <t>011 204 225 514 070</t>
  </si>
  <si>
    <t>Ščetka polirna, silicijev karbid top brush 1502RA</t>
  </si>
  <si>
    <t>011 204 243 514 050</t>
  </si>
  <si>
    <t>Ščetka polirna, silicijev karbid top brush 1501RA</t>
  </si>
  <si>
    <t>330 204 679 336 050-150</t>
  </si>
  <si>
    <t>Gates svedri, velikosti 1-6, 19mm</t>
  </si>
  <si>
    <t>330 204 682 336 070-170</t>
  </si>
  <si>
    <t>Peeso svedri, velikosti 1-6, 15mm</t>
  </si>
  <si>
    <t>500 204 001 001 006-027</t>
  </si>
  <si>
    <t>Karbidna rožica</t>
  </si>
  <si>
    <t>500 204 001 006 010-027 Maillefer Excavabur E123A</t>
  </si>
  <si>
    <t>Karbidna rožica Maillefer Excavabur E123A</t>
  </si>
  <si>
    <t>500 204 107 006 008-016</t>
  </si>
  <si>
    <t>Karbidni cilinder, raven</t>
  </si>
  <si>
    <t>500 204 234 006 010/012/014</t>
  </si>
  <si>
    <t>Karbidna hruška</t>
  </si>
  <si>
    <t>500 206 001 003 006/008/010</t>
  </si>
  <si>
    <t>Karbidna podaljšana rožica</t>
  </si>
  <si>
    <t>500 314 138 019 010</t>
  </si>
  <si>
    <t>karbid za demontažo vsi materiali C4AK Edenta</t>
  </si>
  <si>
    <t>500 314 138 293 010</t>
  </si>
  <si>
    <t>Karbid za demontažo kovine C34 Edenta</t>
  </si>
  <si>
    <t>500 314 159 071/041/031 010</t>
  </si>
  <si>
    <t>karbidna špica kratka rdeča/rumena /bela 010 varna konica</t>
  </si>
  <si>
    <t>500 314 166 071/041/031 014</t>
  </si>
  <si>
    <t>karbidna špica dolga rdeča/rumena /bela 014 varna konica</t>
  </si>
  <si>
    <t>500 314 198 072 012- 023</t>
  </si>
  <si>
    <t>Karbidni konus</t>
  </si>
  <si>
    <t>500 314 699 071 008</t>
  </si>
  <si>
    <t>Karbidna fisura, podaljšan vrat, 3mm, varna konica</t>
  </si>
  <si>
    <t>500 316 408 297 016</t>
  </si>
  <si>
    <t>Karbidna kostna freza LINDEMANN</t>
  </si>
  <si>
    <t xml:space="preserve">504 314 139 008 012 </t>
  </si>
  <si>
    <t>Karbid fisura odstr. Amalgama C36R Dendia</t>
  </si>
  <si>
    <t>633 900 370 514 220</t>
  </si>
  <si>
    <t>separirka armirana za kovino za ročnik</t>
  </si>
  <si>
    <t>635 204 001 505 303</t>
  </si>
  <si>
    <t>arkansas okrogla 601RA Edenta</t>
  </si>
  <si>
    <t>635 204 161 505 028</t>
  </si>
  <si>
    <t>arkansas fisura 645RA Edenta</t>
  </si>
  <si>
    <t>635 204 288 505 025</t>
  </si>
  <si>
    <t>arkansas plamen 661RA Edenta,</t>
  </si>
  <si>
    <t>655 204 288 523 025</t>
  </si>
  <si>
    <t>korund moder plamen tanek 661RA Edenta</t>
  </si>
  <si>
    <t>655 204 288 523 035</t>
  </si>
  <si>
    <t>korund moder plamen debel 662RA Edenta</t>
  </si>
  <si>
    <t>658 204 030 516 060</t>
  </si>
  <si>
    <t>Polirnik univerzalen čaša, exa special 735RA Edenta</t>
  </si>
  <si>
    <t>658 204 030 534 060</t>
  </si>
  <si>
    <t>Polirnik za amalgam čaša, amalgam reducer 0935RA Edenta</t>
  </si>
  <si>
    <t>658 204 243 516 030</t>
  </si>
  <si>
    <t>Polirnik univerzalen plamen majhen, exa special 733RA Edenta</t>
  </si>
  <si>
    <t>658 204 243 516 050</t>
  </si>
  <si>
    <t>Polirnik univerzalen plamen velik, exa special 732RA Edenta</t>
  </si>
  <si>
    <t>658 204 243 534 030</t>
  </si>
  <si>
    <t>Polirnik za amalgam čaša, amalgam reducer 0933RA Edenta</t>
  </si>
  <si>
    <t>658 204 243 534 050</t>
  </si>
  <si>
    <t>Polirnik za amalgam čaša, amalgam reducer 0932RA Edenta</t>
  </si>
  <si>
    <t>802 204 030 514 060</t>
  </si>
  <si>
    <t>Polirnik za keramiko čaša, cerapol plus 0335RA Edenta</t>
  </si>
  <si>
    <t>802 204 030 521 060</t>
  </si>
  <si>
    <t>Polirnik za kompozit čaša, top gloss 20035RA Edenta</t>
  </si>
  <si>
    <t>802 204 243 514 030</t>
  </si>
  <si>
    <t>Polirnik za keramiko plamen majhen, cerapol plus 0333RA Edenta</t>
  </si>
  <si>
    <t>802 204 243 514 050</t>
  </si>
  <si>
    <t>Polirnik za keramiko plamen velik, cerapol plus 0332RA Edenta</t>
  </si>
  <si>
    <t>802 204 243 521 030</t>
  </si>
  <si>
    <t>Polirnik za kompozit plamen majhen, top gloss 20033RA Edenta</t>
  </si>
  <si>
    <t>802 204 243 521 050</t>
  </si>
  <si>
    <t>Polirnik za kompozit plamen velik, top gloss 20032RA Edenta</t>
  </si>
  <si>
    <t>806 313 001 514 007</t>
  </si>
  <si>
    <t>diamant rožica rdeč kratko vreteno mini</t>
  </si>
  <si>
    <t>806 313 274 514 007</t>
  </si>
  <si>
    <t>diamant plamen rdeč kratko vreteno mini</t>
  </si>
  <si>
    <t>806 314 001 524 007-035</t>
  </si>
  <si>
    <t>diamant rožica modra vel. 007-035</t>
  </si>
  <si>
    <t>806 314 019 524 009-018</t>
  </si>
  <si>
    <t>obratni stožec modif.</t>
  </si>
  <si>
    <t>806 314 032 524 010-018</t>
  </si>
  <si>
    <t>Diablo 813 Edenta</t>
  </si>
  <si>
    <t>806 314 033 534 021/027/031</t>
  </si>
  <si>
    <t>diamant vreteno dolgo</t>
  </si>
  <si>
    <t>806 314 038 524 033/037/047</t>
  </si>
  <si>
    <t>Diamant vreteno kratko 811 Edenta</t>
  </si>
  <si>
    <t>806 314 110 524/534 008-018</t>
  </si>
  <si>
    <t>Diamant cilinder raven moder</t>
  </si>
  <si>
    <t>806 314 110 534 010-018</t>
  </si>
  <si>
    <t>Diamant cilinder raven rdeč</t>
  </si>
  <si>
    <t>806 314 137 524 008-014</t>
  </si>
  <si>
    <t>cilinder okrogel 4mm 008-014</t>
  </si>
  <si>
    <t>806 314 141 514/534 010-018</t>
  </si>
  <si>
    <t>diamant cilinder 010-018</t>
  </si>
  <si>
    <t>806 314 142 524 016</t>
  </si>
  <si>
    <t>Diamant cilinder</t>
  </si>
  <si>
    <t>806 314 156 524 008-014</t>
  </si>
  <si>
    <t>cilinder raven dolžina 4mm</t>
  </si>
  <si>
    <t>806 314 157 524 008-016</t>
  </si>
  <si>
    <t>clinder zaokrožen 008-016 dolžina 6mm</t>
  </si>
  <si>
    <t>806 314 158 514/524/534 010-016</t>
  </si>
  <si>
    <t>diamant cilinder zaokrožena pravokotna stopnica 8mm 010-016</t>
  </si>
  <si>
    <t>806 314 164 514/534 012</t>
  </si>
  <si>
    <t>konus konica dolžina 6mm</t>
  </si>
  <si>
    <t>806 314 165 514/534 010-016</t>
  </si>
  <si>
    <t>konus špica 8mm</t>
  </si>
  <si>
    <t>806 314 166 514/534 010-018</t>
  </si>
  <si>
    <t>konus konica 10mm</t>
  </si>
  <si>
    <t>806 314 168 524 010</t>
  </si>
  <si>
    <t>konus konica</t>
  </si>
  <si>
    <t>806 314 173 514/534 010-018</t>
  </si>
  <si>
    <t>konus raven 010-018</t>
  </si>
  <si>
    <t>806 314 198 514 009-025</t>
  </si>
  <si>
    <t>diamant konus polkrožna stopnica rdeča 009-025</t>
  </si>
  <si>
    <t>806 314 198 534 012-025</t>
  </si>
  <si>
    <t>diamant konus polkrožna stopnica zelena 012-025</t>
  </si>
  <si>
    <t>806 314 199 514/534 014-020</t>
  </si>
  <si>
    <t>diamant konus 9mm 014-020</t>
  </si>
  <si>
    <t>806 314 225 524 010-023</t>
  </si>
  <si>
    <t>obratni stožec</t>
  </si>
  <si>
    <t>806 314 233 534 010</t>
  </si>
  <si>
    <t>diamant hruška</t>
  </si>
  <si>
    <t>806 314 237 534 008-012</t>
  </si>
  <si>
    <t>806 314 238 524 008-018</t>
  </si>
  <si>
    <t>806 314 239 524 012-025</t>
  </si>
  <si>
    <t>Diamant hruška</t>
  </si>
  <si>
    <t>806 314 232 524 A10</t>
  </si>
  <si>
    <t>806 314 246 524 008</t>
  </si>
  <si>
    <t>Diamant Plamen mali</t>
  </si>
  <si>
    <t>806 314 247 514 010/012/014</t>
  </si>
  <si>
    <t>plamen 5mm</t>
  </si>
  <si>
    <t>806 314 249 514/534 010-016</t>
  </si>
  <si>
    <t>plamen  8mm 010-016</t>
  </si>
  <si>
    <t>806 314 250 514/534 012-021</t>
  </si>
  <si>
    <t>plamen 10mm 012-021</t>
  </si>
  <si>
    <t>806 314 257 514/534 016-023</t>
  </si>
  <si>
    <t>Diamant oval 016-023</t>
  </si>
  <si>
    <t>806 314 263 514/534 025</t>
  </si>
  <si>
    <t>Diamant oval 025</t>
  </si>
  <si>
    <t>806 314 277 514/534 012-029</t>
  </si>
  <si>
    <t>diamant oval 012-029</t>
  </si>
  <si>
    <t xml:space="preserve">806 314 289 514/534 010-018 </t>
  </si>
  <si>
    <t>diamant torpedo 8mm 010-018</t>
  </si>
  <si>
    <t>806 314 290 514/534 010-018</t>
  </si>
  <si>
    <t>Diamant torpedo 10mm</t>
  </si>
  <si>
    <t>806 314 291 514/534 012, 014</t>
  </si>
  <si>
    <t>Diamant torpedo 12mm</t>
  </si>
  <si>
    <t>806 314 298 514/534 012-021</t>
  </si>
  <si>
    <t>diamant torpedo konus 012-021</t>
  </si>
  <si>
    <t>806 314 411 534 016/018/021</t>
  </si>
  <si>
    <t>Osteotom diamantni</t>
  </si>
  <si>
    <t>806 314 534 524 009</t>
  </si>
  <si>
    <t>Diamant plamen podaljšan vrat</t>
  </si>
  <si>
    <t>806 314 540 514 009</t>
  </si>
  <si>
    <t>Diamant fisura tanka</t>
  </si>
  <si>
    <t>806 314 544 514/534 016-025</t>
  </si>
  <si>
    <t>Diamant konus pravokotna stopnica 4mm 016, 018, 025</t>
  </si>
  <si>
    <t>806 314 546 514/534 016/023</t>
  </si>
  <si>
    <t>Diamant konus pravokotna stopnica 8mm 016, 023</t>
  </si>
  <si>
    <t xml:space="preserve">806 314 552 524 016/018/021 </t>
  </si>
  <si>
    <t>Diamant sveder za markiranje globine 3/4/5mm</t>
  </si>
  <si>
    <t>Maillefer LN bur ref. E 0205 241 010/016</t>
  </si>
  <si>
    <t>karbid rožica podaljšan vrat Maillefer LN bur vel.010-016</t>
  </si>
  <si>
    <t>Nadomestni sveder za kpl. za izdelavo zatičkov - Maillefer Uniclip, vse debeline (108, 110, 208, 210, 308, 310)</t>
  </si>
  <si>
    <t>Set polirnih ščetk, iz silicijevega karbida, za poliranje kompozitov, različne oblike, kot npr. ASTROBRUSH in enakovredno</t>
  </si>
  <si>
    <t>kpl</t>
  </si>
  <si>
    <t>Set različnih svedrov po marionu ali kopaču</t>
  </si>
  <si>
    <t xml:space="preserve">Datum: </t>
  </si>
  <si>
    <t>Žig in podpis:</t>
  </si>
  <si>
    <t>1. sklop: Material za zobozdravstvo</t>
  </si>
  <si>
    <t xml:space="preserve">interna šifra </t>
  </si>
  <si>
    <t>vrsta materiala</t>
  </si>
  <si>
    <t>S644</t>
  </si>
  <si>
    <t>Igla K-Reamer, jeklena, nesterilna različne dolž. 25mm, (21,28 mm), posamezne ISO velikosti, ISO 015-040, 045-080, kot npr. VDW ali enakovredno, pak po 6kos</t>
  </si>
  <si>
    <t>pak</t>
  </si>
  <si>
    <t>S1010</t>
  </si>
  <si>
    <t>Pila K-File, jeklena, nesterilna, različne dolž. 25mm (21,28mm), posamezne velikosti in set, ISO 060-010, 015-040, 045-080, kot npr. VDW, pak po 6kos</t>
  </si>
  <si>
    <t>S1009</t>
  </si>
  <si>
    <t xml:space="preserve">Pila Hedstroem, H-File, jeklena, nesterilna, različne dolž. 25 mm (21,28mm), posamezne velikosti ISO 015-040, 045-080, kot npr. VDW ali enakovreden , pak po 6kos    </t>
  </si>
  <si>
    <t xml:space="preserve">Pila K-File, jeklena, nesterilna, večja elastičnost materiala za pripravo močno zvitih in ozkih koreninskih kanalov, dolž. 25 mm, posamezne velikosti in set, ISO 015-040, kot npr. VDW Flexicut file ali enakovreden, pak po 6kos  </t>
  </si>
  <si>
    <t>S953</t>
  </si>
  <si>
    <t xml:space="preserve">Pila C-Pilot file, za iskanje in razširjanje močno kalicniranih kanalov, sterilno pakiranje v blisterju, z radiopačno označbo dolžine, dolžine 25mm, ISO 008, 010, 015, posamezne debeline, kot npr. VDW C-pilot , pak po 6kos     </t>
  </si>
  <si>
    <t>S059</t>
  </si>
  <si>
    <t xml:space="preserve">Pila K-File, Ni-Ti, zelo fleksibilen za močno ukrivljene kanale, dolž. 25 mm, posamezne velikosti ISO 15,20,25,30,35,40, kot npr. VDW Ni-Ti K Files ali enakovredno, pak po 6kos      </t>
  </si>
  <si>
    <t>S934</t>
  </si>
  <si>
    <t>Sveder Ni-Ti za recipročno strojno širjenje korenenskih kanalov, sterilni, kotnpr. (VDW) Reciproc ali enakovredno - dolžine 25 ali 31mm, velikosti R25, pak po 6 svedrov</t>
  </si>
  <si>
    <t>Sveder Ni-Ti za recipročno strojno širjenje korenenskih kanalov, sterilni, kotnpr. (VDW) Reciproc ali enakovredno - dolžine 25 ali 31mm, velikosti R40, pak po 6 svedrov</t>
  </si>
  <si>
    <t>Sveder Ni-Ti za recipročno strojno širjenje korenenskih kanalov, sterilni, kotnpr. (VDW) Reciproc ali enakovredno - dolžine 25 ali 31mm, velikosti R50, pak po 6 svedrov</t>
  </si>
  <si>
    <t>S640</t>
  </si>
  <si>
    <t>Guttapercha poeni glavni 015-040, dolžina 28 mm, barvno kodirani, iz homogene naravne guttaperchae, zelo gladka površina, radiopačni, Taper 0.2, asortman in posamezne velikosti, kvaliteta kot VDW, pak po 100kos</t>
  </si>
  <si>
    <t>S641</t>
  </si>
  <si>
    <t>Guttapercha poeni glavni 045-080, dolžina 28 mm, barvno kodirani, iz homogene naravne guttaperchae, zelo gladka površina, radiopačni, Taper 0.2, asortman in posamezne velikosti, kvaliteta kot VDW, pak po 100kos</t>
  </si>
  <si>
    <t>S052</t>
  </si>
  <si>
    <t>Guttapercha poeni pomožni (auxiliary), 20mm, različne velikosti XX-fine, X-fine, fine, medium, large,  radiopačni, močen material koničaste oblike, pak. asortman in posamezne debeline, kot Dentsply DeTrey ali enakovredni, pak po 100kos</t>
  </si>
  <si>
    <t>S991</t>
  </si>
  <si>
    <t>Guttapercha poeni glavni, dolžina 28 mm, barvno kodirani, iz homogene naravne guttaperchae, radiopačni, po sistemu Reciproc, velikosti R25, pak po 60</t>
  </si>
  <si>
    <t>S992</t>
  </si>
  <si>
    <t>Guttapercha poeni glavni, dolžina 28 mm, barvno kodirani, iz homogene naravne guttaperchae, radiopačni, po sistemu Reciproc, velikosti  R40, pak po 60</t>
  </si>
  <si>
    <t>S995</t>
  </si>
  <si>
    <t>Guttapercha poeni glavni, dolžina 28 mm, barvno kodirani, iz homogene naravne guttaperchae, radiopačni, po sistemu Reciproc, velikosti  R50, pak po 60</t>
  </si>
  <si>
    <t>S001</t>
  </si>
  <si>
    <t>Polnilni material v endodontiji, radiopačen, na osnovi epoksi-amin polimerih za trajno polnitev, lahko odstranljiv, dvokomponenten, pasta/pasta, kot npr. AH Plus ali enakovreden, set (pasta A +pasta B)</t>
  </si>
  <si>
    <t>S329</t>
  </si>
  <si>
    <t xml:space="preserve">Kalcijev hidroksid, pasta za začasno polnitev koreninskih kanalov in kritje pulpe, v brizgi, kot npr. UltraCal XS  ali enakovreden, refill pakiranje 4x1,2 ml    </t>
  </si>
  <si>
    <t>S016</t>
  </si>
  <si>
    <t>Tekočina za izpiranje koreninskih kanalov, 17% raztopina EDTA, ne več kot 200ml, kot npr. Calcinase , pak po 200ml</t>
  </si>
  <si>
    <t>S801</t>
  </si>
  <si>
    <t>Evkaliptusovo olje, raztopina za odstranjevanje endodontske polnitve</t>
  </si>
  <si>
    <t>S082</t>
  </si>
  <si>
    <t>S645</t>
  </si>
  <si>
    <t xml:space="preserve">Lentula za kolenčnik, z varnostno vzmetjo, dolžina 25mm, velikosti ISO 25-40, posamično, pak po 6kos    </t>
  </si>
  <si>
    <t>S887</t>
  </si>
  <si>
    <t xml:space="preserve">Merilo za kanalske instrumente, plastično z možnostjo avtoklaviranja, kot npr. Maillefer Mini-Endo-Bloc REF A 0327       </t>
  </si>
  <si>
    <t>S873</t>
  </si>
  <si>
    <t xml:space="preserve">Stojalo za kanalske instrumente z zamenljivo gobico, z možnostjo avtoklaviranja, kot npr. Clean-Stand REF A268P </t>
  </si>
  <si>
    <t>S874</t>
  </si>
  <si>
    <t>Gobica za stojalo za kanalske instrumente - Clean stand, okrogla pak po 25kos</t>
  </si>
  <si>
    <t>S813</t>
  </si>
  <si>
    <t>S925</t>
  </si>
  <si>
    <t>Guma za kofferdam, brez pudra, velikost 15x15cm, medium, kot npr. Sigma dam, pakiranje po 36kos</t>
  </si>
  <si>
    <t>S926</t>
  </si>
  <si>
    <t>S113</t>
  </si>
  <si>
    <t>Papirnati poeni 29 mm, ass. velikosti 015-040, 045-080 in pak. posamezne velikosti 15-80, taper .02, pak po 200kos</t>
  </si>
  <si>
    <t>S981</t>
  </si>
  <si>
    <t>Papirnati poeni dolžina 29mm, sterilni, barvno kodirani, po sistemu Reciproc, velikosti R25, pak. po 144kos</t>
  </si>
  <si>
    <t>S982</t>
  </si>
  <si>
    <t>Papirnati poeni dolžina 29mm, sterilni, barvno kodirani, po sistemu Reciproc, velikosti, R40, pak. po 144kos</t>
  </si>
  <si>
    <t>S984</t>
  </si>
  <si>
    <t>Papirnati poeni dolžina 29mm, sterilni, barvno kodirani, po sistemu Reciproc, velikos R50, pak. po 144kos</t>
  </si>
  <si>
    <t>Milerjeve igle, pak po 12kos</t>
  </si>
  <si>
    <t>S062</t>
  </si>
  <si>
    <t>Igle živčne, za odstranitev pulpnega tkiva, posamezne debeline 0-6</t>
  </si>
  <si>
    <t>S027</t>
  </si>
  <si>
    <t>Antiseptična raztopina (alkohol, kamfora, fenol) Solutio Chlumsky, pak po 50ml</t>
  </si>
  <si>
    <t>S004</t>
  </si>
  <si>
    <t>Amalgam v kapsulah, 1, procentualna vsebnost Ag v razponu 69-71%, Cu manj kot 12,7%, Sn 17,5-18,5% v prahu kot npr. Amalcap Plus Non Gamma 2, pak po 50kaps</t>
  </si>
  <si>
    <t>S005</t>
  </si>
  <si>
    <t>Amalgam v kapsulah, 2, procentualna vsebnost Ag v razponu 69-71%, Cu manj kot 12,7%, Sn 17,5-18,5% v prahu kot npr. Amalcap Plus Non Gamma 2, pak po 50kaps</t>
  </si>
  <si>
    <t>S006</t>
  </si>
  <si>
    <t>Amalgam v kapsulah, 3, procentualna vsebnost Ag v razponu 69-71%, Cu manj kot 12,7%, Sn 17,5-18,5% v prahu kot npr. Amalcap Plus Non Gamma 2, pak po 50kaps</t>
  </si>
  <si>
    <t>Amalgam v dozah a400 z visoko vsebnostjo Cu v razponu 25-25,5%, Ag v razponu 42,8-43,2%, Sn v razponu 29,5-30% kot npr. Ana 2000, pak po 400kos</t>
  </si>
  <si>
    <t>S882</t>
  </si>
  <si>
    <t>Kompozit, nanohibridni za visoko estetske zalivke, radiopačen, v 3g brizgi, dentinske, skleninske barve, kot npr. IPS Empress Direct pak po 3g</t>
  </si>
  <si>
    <t>S1115</t>
  </si>
  <si>
    <t xml:space="preserve">Kompozit nanohibridni za visoko estetske zalivke, radiopačen, v kapsulah, dentinske in skleninske barve, kot npr. IPS Empress Direct cavifill  pak 10x0.2g </t>
  </si>
  <si>
    <t xml:space="preserve">Kompozit tekoč, nanohibridni v treh niansah za posebne učinke, za visoko estetske zalivke, trans30, trans opal in bleach xl barve, kot npr. IPS Empress Direct Effect, pak v brizgi po 1,8g </t>
  </si>
  <si>
    <t>S794</t>
  </si>
  <si>
    <t>Kompozit tekoč, opačen, visoka moč maskiranja zabarvanja, svetlobno strjujoč, kot npr. IPS Empress direct  opaque, pak po 1,8g</t>
  </si>
  <si>
    <t>S988</t>
  </si>
  <si>
    <t>Kompozit nanohibridni, tekoči, za direktne restavracije transkaninega sektorja v Bulk Fill tehniki, nizek skrček, debelina plastenja do 4mm, čas polimerizacije 10s, kot npr. Tetric EvoFlow Bulk Fill, vse barve posamično, pak po 2g</t>
  </si>
  <si>
    <t>S975</t>
  </si>
  <si>
    <t>Kompozit nanohibridni, za direktne restavracije transkaninega sektorja v Bulk Fill tehniki, nizek skrček, debelina plastenja do 4mm, enostavno oblikovanje, čas polimerizacije 10s,  kot npr. Tetric EvoCeram Bulk Fill, vse barve posamično, pak po 3g</t>
  </si>
  <si>
    <t>Kompozit nanohibridni, za direktne restavracije transkaninega sektorja v Bulk Fill tehniki, nizek skrček, debelina plastenja do 4mm, enostavno oblikovanje, čas polimerizacije 10s, pakirano v cavifil, kot npr. Tetric EvoCeram Bulk Fill, pak po 20x0,2g</t>
  </si>
  <si>
    <t>S562</t>
  </si>
  <si>
    <t>Kompozit, nanohibridni, za interkanini in transkanini sektor, radiopačen, krčitve manjše kot 1,6 vol%, možnost modeliranja več kot 190s, čas polimerizacije 10s, kot npr. Tertic EvoCeram ali enakovreden - pos. barve, pak po 3g</t>
  </si>
  <si>
    <t>S285</t>
  </si>
  <si>
    <t xml:space="preserve">Kompozit, nanohibridni, tekoči, radiopačen, čas polimerizacije 10s, kot npr. Tetric EvoFlow ali enakovreden, posamezne barve, pak po 2 g </t>
  </si>
  <si>
    <t>S234</t>
  </si>
  <si>
    <t xml:space="preserve">Adheziv enokomponentni, svetlobno strjujoč, sprošča fluoride, brez acetona, za adhezijo na sklenino in dentin po jedkanju, kot npr. Excite F ali enakovreden, 5g v steklenički      </t>
  </si>
  <si>
    <t>S938</t>
  </si>
  <si>
    <t>Adheziv enokomponenten, svetlobno polimerizirajoč, samojedkajoč ali za tehnike total etch ali selektivno jedkanje. V posebnem dispenzerju za direktno intraoralno aplikacijo z minimalno količino odpadnega materiala, z ustreznimi nastavki, kot npr. Adhese Universal VivaPen 2ml +100 nastavkov</t>
  </si>
  <si>
    <t>S944</t>
  </si>
  <si>
    <t>Nastavki  za VivaPen,  za adhezive v Vivapen aplikatorju (Adhese Universal in Excite F), kot npr. Viva Pen Snap-on Cannulas, pak po 300kom</t>
  </si>
  <si>
    <t>S861</t>
  </si>
  <si>
    <t>Adheziv, enokomponentni, za silanizacijo in adhez cementiranje protetičnih nadomestkov, kot npr. Monobond Plus, pak po 5g</t>
  </si>
  <si>
    <t>S053</t>
  </si>
  <si>
    <t>Adheziv (bond), svetlobno polimerizirajoči, kot npr. Heliobond, pak po 6g</t>
  </si>
  <si>
    <t>S540</t>
  </si>
  <si>
    <t xml:space="preserve">Cement glasionomerni, kompozitni, enokomponeneten, RTG kontrasten za podloge, svetlobno strjujoč, brizga brez zatakanja, kot npr. Ionoseal NDS  v brizgi, pak 3x2.5g      </t>
  </si>
  <si>
    <t>S550</t>
  </si>
  <si>
    <t>Material za podloge in kritja pulpe, svetlobno strjujoč, radiopačen, z adhezijo na dentin, vsebujeCa(OH)2 in Ca-hidroksiopatit, kot npr. Ultra-Blend plus, pak po 4x1,2ml</t>
  </si>
  <si>
    <t>S040</t>
  </si>
  <si>
    <t xml:space="preserve">Cement za kritja pulpe, dvokomponentni, radiopačen, s kalcijevim hidroksidom, kot npr. Dycal ali enakovredni      </t>
  </si>
  <si>
    <t>S042</t>
  </si>
  <si>
    <t xml:space="preserve">Kislina ortofosforna 37 %, za jedkanje sklenine, gel, v večjem pakiranju (30g), s priloženimi brizgami in kanilami za aplikacijo, kot npr. Ivoclar Total Etch Jumbo ali enakovredno      </t>
  </si>
  <si>
    <t>S208</t>
  </si>
  <si>
    <t>Kislina za jedkanje sklenine in dentina, gel,  35-37% fosforne kisline, v brizgi, pak. cca 2x2g, kot npr. Total Etch ali enakovredni</t>
  </si>
  <si>
    <t>S1005</t>
  </si>
  <si>
    <t>Kislina za jedkanje sklenine, tekoča, fosforna 37%, kot npr. Email preparator, pak po 6g</t>
  </si>
  <si>
    <t>S878</t>
  </si>
  <si>
    <t>S249</t>
  </si>
  <si>
    <t xml:space="preserve">Adheziv samojedkajoč, dvokomponenten, za vezavo vseh kompozitnih restavracij na sklenino in dentin, brez spiranja z vodo, svetlobno polimerizirajoč, v pakiranju za enkratno uporabo (Single Dose), kot npr Adper Prompt L-Pop a100 ali enakovredni     </t>
  </si>
  <si>
    <t>Mikro polnjen hibridni kompozit s kameleonskim učinkom, svetlobno strjujoč, eostavno in hitro poliranje, vse barve, kot npr. Gradia direct, pak v 4g brizgi</t>
  </si>
  <si>
    <t>Mikro polnjen hibridni tekoči kompozit s kameleonskim učinkom, svetlobno strjujoč, eostavno in hitro poliranje, vse barve, kot npr. Gradia direct flo, pak 2x1,5g brizgi</t>
  </si>
  <si>
    <t>Visoko viskozen, mikropolnjen hibridni tekoči kompozit, visoka končna trdnost in abrazijska odpornost, za polnitev kavitet I-V razreda, kot npr. Gradia direct LoFlo, pak 2x1,3g</t>
  </si>
  <si>
    <t>Kompozitni polnilni material ojačan z vlakni, za nadomeščanje dentina v veliki posteriornih kavitetah, kot npr. Everx posterior, pakiranje po 15kos cavifil</t>
  </si>
  <si>
    <t>Svetlobno polimerizirajoči, radioopačni, univerzalni kompozit za estetske polnitve, set različnih denstinskih, skleninskih in efektnih barv, kot npr. Essentia intro set, pak 7x2ml brizga + aplikatorji</t>
  </si>
  <si>
    <t>Adheziv, enokomponentni svetlobno strjujoči univerzalni adheziv, združljiv z vsemi postopki jedkanja. Lahko se uporablja za direkten bondig, popravila prevlek ali terapijo pri preobčutljivosti, kot npr. G-Premio bond, pak po 5ml</t>
  </si>
  <si>
    <t>Aplikatorji za bond, tanjši za aplikacijo v koreninski kanal, kot npr. Microbrush X, pak po 100kos</t>
  </si>
  <si>
    <t>S450</t>
  </si>
  <si>
    <t>Aplikatorji za bond, premeri od 1,5 do 2mm, kot npr. Microbrush regular/fine, pak po 100kos</t>
  </si>
  <si>
    <t>Čopiči upogljivi, enodelni, za aplikacijo laka, bonda, vel. medium, kot npr. Flexibrush medium, pak po 100kos</t>
  </si>
  <si>
    <t>S036</t>
  </si>
  <si>
    <t>Čopiči (za aplikacijo laka, bonda), nastavki za držalo, vel. medium, fine</t>
  </si>
  <si>
    <t>S255</t>
  </si>
  <si>
    <t>Držala za čopiče, plastična</t>
  </si>
  <si>
    <t>S010</t>
  </si>
  <si>
    <t>Artikulacijski papir 40mic., ravni lističi v bloku, moder ali rdeč</t>
  </si>
  <si>
    <t>S533</t>
  </si>
  <si>
    <t>Artikulacijski papir 40mic. podkev modra</t>
  </si>
  <si>
    <t>Artikulacijska folija 8mic., širine 22mm, rdeča, dvostranska, v roli, kot. npr. Bausch Arti-Fol, pak v roli po 20m</t>
  </si>
  <si>
    <t>S920</t>
  </si>
  <si>
    <t xml:space="preserve">Folija kovinska za preverjanje kontaktov, 8 mikr., širine 8mm, pakiranje v roli po 5m, kot npr. Roeko Shimstock folija  </t>
  </si>
  <si>
    <t>S822</t>
  </si>
  <si>
    <t>Set polirnih ploščic in trakov, mandrela, kot npr. 3M ESPE Sof-Lex finishing polishing, komplet</t>
  </si>
  <si>
    <t>S868</t>
  </si>
  <si>
    <t>Polirne ploščice, lahka pritrditev na mandrelo, ploščice finirne prožne, iz aluminijevega oksida, kovinska ojačitev odprtine, 4 grobosti, 2 debelini, barvnokodirane, različne velikosti in gradacije  posamezno pakirane, kot npr. 3M ESPE Sof-Lex, pak po 50kos</t>
  </si>
  <si>
    <t>S848</t>
  </si>
  <si>
    <t xml:space="preserve">Mandrela za polirne diske (SOF-LEX POP ON) </t>
  </si>
  <si>
    <t>S814</t>
  </si>
  <si>
    <t>Tračne matrice kovinske, različne dimenzije, za enkratno uporabo, s plastičnim držalom, kot npr. Omni matrix zelene, pak po 48kos</t>
  </si>
  <si>
    <t>S320</t>
  </si>
  <si>
    <t>Matrica kovinska Ivory, debeline 0,04mm, premolarske 11,12,13, molarske 14,15,16, kot npr. Hahnenkratt, pakiranje po 12kom</t>
  </si>
  <si>
    <t>S1113</t>
  </si>
  <si>
    <t>Matrica poliesterska, prozorna, širine 6mm, 8mm, 10mm, pakiranje v kolutu 15m, kot npr. Stripmat</t>
  </si>
  <si>
    <t>S823</t>
  </si>
  <si>
    <t>Matrica tračna, kovinska, debeline 0,03mm, širine 5mm, 6mm, 7mm, v kolutu 3m</t>
  </si>
  <si>
    <t>S888</t>
  </si>
  <si>
    <t>Matrice Walser, različne vellikosti in oblike, a5</t>
  </si>
  <si>
    <t>S184</t>
  </si>
  <si>
    <t>Interdentalne zagozde, lesene, anatomsko oblikovane, različnih dimenzij, barvno kodirane, kot npr. Kerr, pak po 100 kos</t>
  </si>
  <si>
    <t>S602</t>
  </si>
  <si>
    <t>Interdentalne zagozde, plastične, prozorne, asortirane velikosti. ,kot napr. Kerr, pak po 200</t>
  </si>
  <si>
    <t>S449</t>
  </si>
  <si>
    <t>Trak polirni, poliesterski, različne gradacije (coarse/medium, fine/veryfine), kot npr. Sof lex finishing strips</t>
  </si>
  <si>
    <t>S228</t>
  </si>
  <si>
    <t>Trak polirni, kovinski, aluminij-oksidni delci, tanek in upogljiv, možnost avtoklaviranja, za aproksimalno oblikovanje, končno obdelavo in poliranje različnih vrst polnilnih materialov, različne gradacije in širine, dolžina cca. 13cm na kos, pak po 12kosov</t>
  </si>
  <si>
    <t>S521</t>
  </si>
  <si>
    <t>Trak polirni jekleni nerjaveč, dvostrans, pakiranje po 12 kosov</t>
  </si>
  <si>
    <t>S866</t>
  </si>
  <si>
    <t xml:space="preserve">Nitka retrakcijska pletena, 100% bombaž, dolžine vsaj 244cm v pak., različne debeline, kot npr. Ultrapack debeline 00, 0, 1, 2, 3 posamično       </t>
  </si>
  <si>
    <t>S129</t>
  </si>
  <si>
    <t>Retrakcijska tekočina, 25% aluminijev klorid kot npr. Racestyptine ali enakovredna, 13ml</t>
  </si>
  <si>
    <t>ml</t>
  </si>
  <si>
    <t>S327</t>
  </si>
  <si>
    <t>Viskozni gel 25% aluminijev klorid za ustavljanje krvavitev, neagresiven za mehka tkiva, enostavno spiranje, kot npr. Viscostat Clearm pak po 30ml</t>
  </si>
  <si>
    <t>S019</t>
  </si>
  <si>
    <t>Material za začasne zalivke, visoka površinska trdnost, RTG opačen, v lončku, kot npr. Cavit G ali enakovredni, pak po 28g</t>
  </si>
  <si>
    <t>S580</t>
  </si>
  <si>
    <t>Material za začasne zalivke, visoka adhezija, manjša površinska trdnost, RTG opačen v lončku, kot npr. Cavit W ali enakovredni, pak po 28g</t>
  </si>
  <si>
    <t>S838</t>
  </si>
  <si>
    <t>Kompozitni material za začasne zalivke, kot npr. TELIO CS inlay onlay, pak po 3x2,5g</t>
  </si>
  <si>
    <t>S638</t>
  </si>
  <si>
    <t>Alginat, visoka dimenzijska stabilnost, garantirana obstojnost v vlažnem okolju 5 dni, hitro strjevanje, kot npr. Hydrogum 5 ali enakovredno, pak po 453g</t>
  </si>
  <si>
    <t>S003</t>
  </si>
  <si>
    <t>Alginat, univerzalen, za vse vrste odtisov, tiksotropen, hitro strjevanje, kot npr. Hydrogum, pak po 500g</t>
  </si>
  <si>
    <t>S193</t>
  </si>
  <si>
    <t>Alginat, za ortodontijo, visoko elastičen, zelo hitro strjevanje, kot npr. Orthoprint pak po 500g</t>
  </si>
  <si>
    <t>S395</t>
  </si>
  <si>
    <t>Adicijski silikon putty konsistence, mehak, normalno in hitro strjevanje, visoka dimenzijska stabilnost, hidrofilen, tiksotropen, kot npr. EliteHD+ putty soft normal/fast ali enakovredni kpl, baza in katalizator, pak 2x250g</t>
  </si>
  <si>
    <t>S905</t>
  </si>
  <si>
    <t>Adicijski silikon light body viskoznosti, s hidrofilnimi lastnostmi, v kartušah, standardno strjevanje, kot npr. Elite HD+ light body, pak 2x50ml + nastavki</t>
  </si>
  <si>
    <t>Adicijski silikon monophase viskoznosti, s hidrofilnimi lastnostmi, v kartušah, standardno strjevanje, kot npr. Elite HD+ monophase, pak 2x50ml + nastavki</t>
  </si>
  <si>
    <t>Adicijski silikon super light viskoznosti, s hidrofilnimi lastnostmi, v kartušah, standardno strjevanje, kot npr. Elite HD+ super light body, pak 2x50ml + nastavki</t>
  </si>
  <si>
    <t>S828</t>
  </si>
  <si>
    <t>Adicijski silikon, zelo redke konsistence, s hidrofilnimi lastnostmi, v kartušah, standardno strjevanje, kvalitete in lastnosti kot Examix NDS injection kpl 2x48ml ali enakovredni</t>
  </si>
  <si>
    <t>Adicijski silikon, srednje goste konsistence, s hidrofilnimi lastnostmi, v kartušah, standardno strjevanje, kvalitete in lastnosti kot Examix NDS regular kpl 2x48ml ali enakovredni</t>
  </si>
  <si>
    <t>S911</t>
  </si>
  <si>
    <t>Adicijski silikon, zelo goste konsistence, standardno in hitro strjevanje, tiksotropen, kvalitete in lastnosti kot Exaflex/Exafast putty ali enakovredni kpl 2x500g, baza in katalizator</t>
  </si>
  <si>
    <t>S831</t>
  </si>
  <si>
    <t>Mešalni nastavki za Examix, roza, mixing tip small, a60</t>
  </si>
  <si>
    <t>S206</t>
  </si>
  <si>
    <t>Polieter za funkcijski odtis, baza in katalizator kot npr. Impregum Soft ali enakovredni</t>
  </si>
  <si>
    <t>S832</t>
  </si>
  <si>
    <t>Polieter za funkcijski odtis, samo katalizator kot npr. Impregum soft catalyst paste ali enakovredni</t>
  </si>
  <si>
    <t>S871</t>
  </si>
  <si>
    <t>Termoplastična masa za funkcijski odtis, palčke, kot npr. GC IsoFunctional Sticks, pak po 15X8 g</t>
  </si>
  <si>
    <t>S233</t>
  </si>
  <si>
    <t>Akrilatna smola, samostrjujoča, za modeliranje, prah in tekočina 100g+100g, kot npr. Pattern resin LS</t>
  </si>
  <si>
    <t>S918</t>
  </si>
  <si>
    <t>Silikonski material za preverjanje protetičnih površin kot npr. Fit Checker advanced kpl (baza, katalizator in pribor) ali enakovredni</t>
  </si>
  <si>
    <t>S929</t>
  </si>
  <si>
    <t xml:space="preserve">Material za izdelavo začasnih prevlek in mostičkov, kompozitni, zelo visoka odpornost na prelom, barvna obstojnost, ni potrebno poliranje, v kartuši, komplet z mešalnimi nastavki, kot npr. Protemp 4 Garant ali enakovredni, posamezne barve      </t>
  </si>
  <si>
    <t>S130</t>
  </si>
  <si>
    <t>Registrator ugriza, voščen (trdi vosek), podkev, armiran</t>
  </si>
  <si>
    <t xml:space="preserve">A-silikon za registracijo ugriza, hitro strjevanje 60s, tiksotropen, v kartuši, kot npr. Occlufast rock, pak 2x50ml + nastavki
</t>
  </si>
  <si>
    <t>S264</t>
  </si>
  <si>
    <t>Cement - carboxylatni za cementiranje in zaščito obrušenih zob - tekočina, kot npr Durelon pak po 60ml</t>
  </si>
  <si>
    <t>S267</t>
  </si>
  <si>
    <t>Cement - carboxylatni za cementiranje in zaščito obrušenih zob - prah, kot npr. Durelon pak 3x20g</t>
  </si>
  <si>
    <t>S386</t>
  </si>
  <si>
    <t>Cement fosfatni za cementiranj protetič. izd. - tekočina , kot npr. Harvard, pak po 40ml</t>
  </si>
  <si>
    <t>S388</t>
  </si>
  <si>
    <t>Cement fosfatni za cementiranj protetič. izd. - prah , kot npr. Harvard, pak po 100g</t>
  </si>
  <si>
    <t>S381</t>
  </si>
  <si>
    <t>Cement za začasno cementiranje prevlek na cinkoksidni osnovi (brez eugenola), dvokomponenten, kot npr. RelyX Temp NE kpl baza in katalizator ali enakovredni</t>
  </si>
  <si>
    <t>S195</t>
  </si>
  <si>
    <t>Cement kompozitni, svetlobno in dvojno strjujoči, za adhezijsko cementiranje keramičnih in kompozitnih restavracij, v automix brizgi, različne barve (light+, light, neutral) kot npr. Variolink esthetic DC ali enakovredno</t>
  </si>
  <si>
    <t>S408</t>
  </si>
  <si>
    <t xml:space="preserve">Kompozitni material za dograditev zobne krone pred izdelavo fiksnoprotetičnega sidra, tekoč, v AUTOMIX BRIZGI , dvojno strjujoč,transparenten,omogoča tudi cementiranje konfekcijskih zatičkov, kot npr. Multicore Flow, vse barve posamično (Light, Medium), 1x10g      </t>
  </si>
  <si>
    <t>S942</t>
  </si>
  <si>
    <t>Cement, samoadheziven, samopolimerizirajoč cement z možnostjo svetlobne polimerizacije, avtomatsko mešanje, kot npr. SpeedCEM, pak po 9g</t>
  </si>
  <si>
    <t>S936</t>
  </si>
  <si>
    <t>Adhezivni cement za cementiranje indirektnih restavracij iz silikatne in oksidne keramike, kompozita in kovine, samostrjujoč z dodatno svetlobno polimerizacijo, kot npr. Multilink automix, pak po 9g</t>
  </si>
  <si>
    <t>S946</t>
  </si>
  <si>
    <t>Multilnk primer A+B , pak 2x3g,  adheziv za kompozitni cement Ivoclar Multilink</t>
  </si>
  <si>
    <t>S795</t>
  </si>
  <si>
    <t xml:space="preserve">Komplet za izdelavo zatičkov kot npr. Uniclip Set, debelina 0,8 ali 1mm ali enakovredno       </t>
  </si>
  <si>
    <t>S817</t>
  </si>
  <si>
    <t>Nadomestni zatički za kpl. za izdelavo zatičkov Uniclip, vse debeline (108, 110, 208, 210, 308, 310), pak po 100kos</t>
  </si>
  <si>
    <t>S865</t>
  </si>
  <si>
    <t>Zatiček kompozitni, konfekcijski, ojačan s steklastimi vlakni, z zaobljenimi kanali in dodatno retencijo, različne širine 1,2mm, 1,4mm, 1,8mm, 2,2mm, kot npr. Cytec Blanco, refill pak po 10kos</t>
  </si>
  <si>
    <t>S896</t>
  </si>
  <si>
    <t>Zatiček kompozitni, konfekcijski, ojačan s steklastimi vlakni, z zaobljenimi kanali in dodatno retencijo, sistemski set s kalibrirnimi svedri in zatički, različne širine 1,2mm, 1,4mm, 1,8mm, 2,2mm, kot npr. Cytec Blanco system set</t>
  </si>
  <si>
    <t>S897</t>
  </si>
  <si>
    <t>9,5% fluorovodikova kilina., kot npr. Porcelain etch, pak 2x1,2ml</t>
  </si>
  <si>
    <t>S330</t>
  </si>
  <si>
    <t>Glasionomerni cement za polnitve v kapsulah, tlačljiv, z visoko odpornostjo na obrabo, vezava z dentinom in sklenino., brez jedkanja ali uporabe adheziva, hitro strjujoč, vse barve kot npr. Fuji IX GP fast, pak po 50kaps</t>
  </si>
  <si>
    <t>S836</t>
  </si>
  <si>
    <t>Glasionomerni cement za polnitve III. in V. razreda, mlečnih zob ali kot podloga, v kapsulah, svetlobna in kemična polimerizacija, radiopačen, s funkcijo sproščanja fluoridov, brez jedkanja ali uporabe adheziva, več različnih barv, kot npr. Fuji II LC pak po 50 kaps</t>
  </si>
  <si>
    <t>S845</t>
  </si>
  <si>
    <t>Glasionomerni cement za zaščito fisur in koreninskih površin v kapsulah, radiopačen, s funkcijo sproščanja fluoridov, brez jedkanja ali uporabe adheziva, roza in bele barve, kot npr. Fuji triage pak po 50kaps</t>
  </si>
  <si>
    <t>S917</t>
  </si>
  <si>
    <t xml:space="preserve">Glasionomerni hibridni cement za polnitve, za posteriorne restavracije v bulk tehniki, v kapsulah, visoka odpornost na obrabo in poke, dobra estetika, brez jedkanja ali uporabe adheziva, posamične barve, kot npr. GC EQUIA, pak po 50 kaps. </t>
  </si>
  <si>
    <t xml:space="preserve">Glasionomerni hibridni cement za  polnitve, za dolgoročne posteriorne restavracije v bulk tehniki, za globoke kavitete, v kapsulah, zelo visoka odpornost na obrabo in poke, zelo dobra estetika, brez jedkanja ali uporabe adheziva, posamične barve, kot npr. GC EQUIA Forte, pak po 50 kaps. </t>
  </si>
  <si>
    <t>S297</t>
  </si>
  <si>
    <t>Tekočina za čiščenje kavitet, 10% raztopina poliakrilne kisline kot npr. Dentin Conditioner  ali enakovredni, pak po 25g</t>
  </si>
  <si>
    <t>S939</t>
  </si>
  <si>
    <t>Tekočina za čiščenje kavitet oz. krnov,  20% raztopina poliakrilne kisline, za izboljšanje adhezije glasionomerov,  kot npr. Cavity Conditioner pak po 6g</t>
  </si>
  <si>
    <t>S338</t>
  </si>
  <si>
    <t xml:space="preserve">Zaščitni lak s svetlobnim strjevanjem za glasionomerne cemente, kompatibilen s ponujenimi glasionomernimi cementi, kot npr. Fuji Coat LC pak po 5g </t>
  </si>
  <si>
    <t xml:space="preserve">Zaščitni lak s svetlobnim strjevanjem za glasionomerne cemente, visoka vsebnost polnil poveča trdnost in odpornost na obrabo, kompatibilen s ponujenimi glasionomernimi cementi, kot npr. Equia forteCoat pak po 5g </t>
  </si>
  <si>
    <t>S974</t>
  </si>
  <si>
    <t xml:space="preserve">Glasionomerni cement - ojačan s smolo - za cementiranje fiksno protetičnih izdelkov, za vse indikacije, sprošča fluoride, RTG kontrasten v kapsulah, kot npr. Fuji Plus pak po 50kaps </t>
  </si>
  <si>
    <t>S099</t>
  </si>
  <si>
    <t>Ogledala zobna, plan 4 in 5, pak po 12kos</t>
  </si>
  <si>
    <t>Ogledala zobna, rodinirana, plan 4 in 5, pak po 12kos</t>
  </si>
  <si>
    <t>S312</t>
  </si>
  <si>
    <t>Kozarček za medikamente s pokrovčkom, Dappengläser, barvni</t>
  </si>
  <si>
    <t>S441</t>
  </si>
  <si>
    <t xml:space="preserve">Petrijevka predeljena 3 polja, </t>
  </si>
  <si>
    <t>S649</t>
  </si>
  <si>
    <t xml:space="preserve">Petrijevka nepredeljena 6 cm </t>
  </si>
  <si>
    <t>S650</t>
  </si>
  <si>
    <t xml:space="preserve">Petrijevka predeljena 2 polja, </t>
  </si>
  <si>
    <t>S109</t>
  </si>
  <si>
    <t>Ploščice steklene, za mešanje cementa</t>
  </si>
  <si>
    <t>S137</t>
  </si>
  <si>
    <t>Sesalci za slino PVC, pak po 100 kos</t>
  </si>
  <si>
    <t>S867</t>
  </si>
  <si>
    <t>Sesalec vakumski, za odrasle, dolžine cca. 12Cm, širine 1,5cm, pak po 10kos</t>
  </si>
  <si>
    <t>S804</t>
  </si>
  <si>
    <t>Sesalec vakumski otroški kot npr. PETITO, pak po 5kos</t>
  </si>
  <si>
    <t>S972</t>
  </si>
  <si>
    <t>Zobni tamponi dolgi, upogljivi, različne velikosti 1-5, kot npr. Parotisroll št.5, pak po 100kos</t>
  </si>
  <si>
    <t>S215</t>
  </si>
  <si>
    <t>Rolice zobne - male, otroške, kot npr. Roeko Luna št.1, pak po 1000kos</t>
  </si>
  <si>
    <t>S133</t>
  </si>
  <si>
    <t>Rolice zobne – zobni tamponi, pak po 250g</t>
  </si>
  <si>
    <t>S800</t>
  </si>
  <si>
    <t>Bavški - kroglice iz vate ali pene, mehkejši in zelo vpojni, velikosti 000, kot npr. Roeko ali enakovredni, pak po 1,5g</t>
  </si>
  <si>
    <t>Bavški - kroglice iz vate ali pene, mehkejši in zelo vpojni, velikosti 00, kot npr. Roeko ali enakovredni, pak po 4g</t>
  </si>
  <si>
    <t>S824</t>
  </si>
  <si>
    <t xml:space="preserve">Bavški - kroglice iz vate ali pene, mehkejši in zelo vpojni, velikosti 0, kot npr. Roeko ali enakovredni,  pak po 4g     </t>
  </si>
  <si>
    <t xml:space="preserve">Bavški - kroglice iz vate ali pene, mehkejši in zelo vpojni, velikosti 1, kot npr. Roeko ali enakovredni, pak po 10g      </t>
  </si>
  <si>
    <t>S808</t>
  </si>
  <si>
    <t xml:space="preserve">Bavški - kroglice iz vate ali pene, mehkejši in zelo vpojni, velikosti 2, kot npr. Roeko ali enakovredni, pak po 10g      </t>
  </si>
  <si>
    <t>S907</t>
  </si>
  <si>
    <t>Tamponi po ekstrakciji, nesterilni, iz gaze, velikost št.2, pak po 500kos</t>
  </si>
  <si>
    <t>S356</t>
  </si>
  <si>
    <t>Blok za mešanje silikonov in cementov, trdi listi, velikosti cca. 190 x 120 mm</t>
  </si>
  <si>
    <t>kos (blok)</t>
  </si>
  <si>
    <t>S410</t>
  </si>
  <si>
    <t>Slinčki za enkratno uporabo, papirni, trislojni, celuloza-polietilen-celuloza, nepremočljivi, z žepom in trakovi, veikost 37x68cm, kot npr. Tena Bib, pak po 150kos</t>
  </si>
  <si>
    <t>S363</t>
  </si>
  <si>
    <t>Slinčki za enkratno uporabo, trislojni, celuloza-polietilen-celuloza, nepremočljivi, z žepom in trakovi, veikost 37x48cm, kot npr. Tena Bib, pak po 150kos</t>
  </si>
  <si>
    <t>Krone poliesterske, za izdelavo začasnih prevlek, prozorne, za stalno zobovje -asortiment matric za  interkanine in transkanine zobe, kot npr. M+W Stripkronen ali enakovredno, pak po 120kos</t>
  </si>
  <si>
    <t>S537</t>
  </si>
  <si>
    <t>Robčki za dezinfekcijo del. površin - V DOZI, 31.3 g etanol, 16.7 g isopropanol, močno prepojeni, brez aldehidov, biorazgradljivi, 120 lističev 14,5x20cm na pakiranje, kot npr. OCC Dentiro Wipes  in enakovredno</t>
  </si>
  <si>
    <t>S472</t>
  </si>
  <si>
    <t>Robčki za dezinfekcijo del. površin - V REFILL VREČKI, 31.3 g etanol, 16.7 g isopropanol, močno prepojeni, brez aldehidov, biorazgradljivi, 120 lističev 14,5x20cm na pakiranje, kot npr. OCC Dentiro Wipes  in enakovredno</t>
  </si>
  <si>
    <t>Koncentrat za dezinfekcijo površin, za pripravo do 250L 1% raztopine, brez alkohola, kot npr. FD 312, pak po 2,5L</t>
  </si>
  <si>
    <t>Robčki za dezinfekcijo del. Površin, SUHI, trpežni, veliki 28x28cm, v roli, pak po 150 ročkov</t>
  </si>
  <si>
    <t>S615</t>
  </si>
  <si>
    <t>Razkužilo za vrteče inštrument, za dezinfekcijo in čiščenje vseh rotirajočih zobozdravstvenih in kirurških instrumentov, bakteriocidno, fungicidno, virocidno, mikrobiocidno delovanje, biorazgradljiv, kot npr. Orolin burbath, pak po 2L</t>
  </si>
  <si>
    <t>S908</t>
  </si>
  <si>
    <t>Dezinfekscijsko sredstvo za vodno napeljavo za Kavo stroje, na osnovi 6% vodikovega peroksida, kot npr. OXYGENAL 6,  pak po 1l</t>
  </si>
  <si>
    <t>S797</t>
  </si>
  <si>
    <t>Tekočina za dezinfekcijo odtisov, kot npr. Durr MD 520, pak po 2,5L</t>
  </si>
  <si>
    <t>S098</t>
  </si>
  <si>
    <t>Odstranjevalec alginata, kot npr. Tray Cleaner, pak po 1L</t>
  </si>
  <si>
    <t>S815</t>
  </si>
  <si>
    <t>Ščetka najlon, premer cca.6mm, za čiščenje sesalcev</t>
  </si>
  <si>
    <t>S151</t>
  </si>
  <si>
    <t>Ščetke za čiščenje svedrov, medenina</t>
  </si>
  <si>
    <t>S989</t>
  </si>
  <si>
    <t>Ščetke za čiščenje vakumskih sesalcev, večje, premer cca. 1,5cm, dolžina cca.7cm, kot npr. Mirasuc Bursten, Hager Werken 605216, pak. a6</t>
  </si>
  <si>
    <t>S475</t>
  </si>
  <si>
    <t>Igle injekcijske za 1x uporabo 0,60 x 25mm,  pak po 100kos</t>
  </si>
  <si>
    <t>S497</t>
  </si>
  <si>
    <t>Igle injekcijske za 1x uporabo 0,45 x 16mm, pak po 100kos</t>
  </si>
  <si>
    <t>Igle za izpiranje koreninskih kanalov, 0,3x23mm, pak po 100kos</t>
  </si>
  <si>
    <t>S060</t>
  </si>
  <si>
    <t>Igle injekcijske za karpule različne velikosti 0,4x38mm; 0,4x25mm; 0,3x12mm, pak po 100kos</t>
  </si>
  <si>
    <t>S495</t>
  </si>
  <si>
    <t>Skalpel sterilni, za enkratno uporabo, z držalom, oblike rezila št.10 in št.12, pak po 10kos</t>
  </si>
  <si>
    <t>S411</t>
  </si>
  <si>
    <t>Gel 35% peroksid, za notranje beljenje endodontsko zdravljenih zob, v brizgi, kot npr. OPALESCENCE ENDO 35% , pak 2x1,2ml</t>
  </si>
  <si>
    <t>S841</t>
  </si>
  <si>
    <t xml:space="preserve">Zaščitni vizir (ščit za obraz), fleksibilen, na lahkem okvirju, različnih barv, z  možnostjo nastavitve vizirja na različne višine in menjavo z 10 nadomestnimi vizirji, kot npr. PolydentiaVista-Tec ali enakovredno     </t>
  </si>
  <si>
    <t>S834</t>
  </si>
  <si>
    <t>Zaščitni vizir, nadomestnimi vizirji, kot npr. PolydentiaVista-Tec ali enakovredno - pripadajoči nadomestni vizir, pak po 10kos</t>
  </si>
  <si>
    <t>S837</t>
  </si>
  <si>
    <t>Sprej hladni za preverjanje vitalitete zoba, cold spray</t>
  </si>
  <si>
    <t>S839</t>
  </si>
  <si>
    <t>Stenj za špiritni gorilnik</t>
  </si>
  <si>
    <t>S853</t>
  </si>
  <si>
    <t>Nitka zobna, navadna, povoščena</t>
  </si>
  <si>
    <t>Nitka zobna za čiščenje protetičnih nadomestkov, kot. npr. Oral-B Superfloss</t>
  </si>
  <si>
    <t>S858</t>
  </si>
  <si>
    <t>Paličice, plastične, z lepljivo glavo</t>
  </si>
  <si>
    <t>S881</t>
  </si>
  <si>
    <t>Kljukica ustnična za apeks lokator, nadomestna</t>
  </si>
  <si>
    <t>S927</t>
  </si>
  <si>
    <t xml:space="preserve">Olje za za podmazovanje nasadnih instrumentov, sprej, kot npr. KAVO spray </t>
  </si>
  <si>
    <t>Kovinska matrica za zaščito sosednjih zob, set velikosti 4mm in 5,5mm, kot npr. Interguard</t>
  </si>
  <si>
    <t>S985</t>
  </si>
  <si>
    <t>Mešalni nastavki za automix brizgo (Multicore, Speedcem, Variolink ipd.) ravni, možnost priklopa intraoralnih konic, kot npr. Automix mixing tips small refill, pak po 10kos</t>
  </si>
  <si>
    <t>Mešalni nastavki za automix brizgo (Multicore, Speedcem, Variolink ipd.) intraoralni kotni, kot npr. Automix intraoral tips small refill, pak po 10kos</t>
  </si>
  <si>
    <t>Mešalni nastavki za automix brizgo (Multicore, Speedcem, Variolink ipd.) endo kotni ozki (za aplikacijo v koreninski kanal), kot npr. Automix root canal tips, pak po 5kos</t>
  </si>
  <si>
    <t>S1111</t>
  </si>
  <si>
    <t>Mešalne kanile za Protemp Garant  v kartuši 4:1/10:1, pak po 50kos</t>
  </si>
  <si>
    <t>S913</t>
  </si>
  <si>
    <t>Mešalne kanile za A silikon v kartuši 1:1/2:1, različne dolžine, pak po 50kos</t>
  </si>
  <si>
    <t>S1112</t>
  </si>
  <si>
    <t>Intraoralni nastavki za mešalne kanile 1:1/2:1, pak po 100kos</t>
  </si>
  <si>
    <t>S915</t>
  </si>
  <si>
    <t xml:space="preserve">Zobna ščetka, kot npr. CURAPROX CS 3960-SUPERSOFT </t>
  </si>
  <si>
    <t>S922</t>
  </si>
  <si>
    <t>Loparčki - depresorji za jezik, leseni, cca. 2x15cm, a100</t>
  </si>
  <si>
    <t>S923</t>
  </si>
  <si>
    <t>Zaščitna pvc folija za rtg senzor št.2, nesterilna, min 4x21cm, pakiranje po 500kos</t>
  </si>
  <si>
    <t>S931</t>
  </si>
  <si>
    <t>Zaščitna pvc folija za rtg senzor št.1, nesterilna, min. 3,5x20cm, pakiranje po 500kos</t>
  </si>
  <si>
    <t>S932</t>
  </si>
  <si>
    <t>Ščitnik za jezik, preprečuje zapiranje ust, kot npr. Propgard, pak po 5kos</t>
  </si>
  <si>
    <t>S937</t>
  </si>
  <si>
    <t xml:space="preserve">Cavifil injektor, aplikacijska pištola za Ivoclar Cavifil kapsule </t>
  </si>
  <si>
    <t>Tekočina za razmastitev in sušenje kavitet kot npr. Focaldry ali enakovredni, pak po 80ml</t>
  </si>
  <si>
    <t>S941</t>
  </si>
  <si>
    <t>Sredstvo za čiščenje s slino kontaminiranih protetičnih površin, kot npr. Ivoclean, pak po 5g</t>
  </si>
  <si>
    <t>A-silikon za direktno, mehko in permanentno podlaganje protez, komplet kartuše, mešalni nastavki, primer, varnish, kot npr. Elite Soft Relining kpl</t>
  </si>
  <si>
    <t>S056</t>
  </si>
  <si>
    <t xml:space="preserve">Material za zalivanje fisur, svetlobno polimerizirajoči, s fluoridom, kot npr. Helioseal F ali enakovredno, pak v brizgi po 1,25g       </t>
  </si>
  <si>
    <t>S885</t>
  </si>
  <si>
    <t>Kompozitni material za zalitje fisur, sprememba barve ob polimerizaciji, kot npr. Clinpro sealant refill, pak 1,2ml +10 kanil</t>
  </si>
  <si>
    <t>S977</t>
  </si>
  <si>
    <t>Zaščitni lak s fluoridom za zaščito zob pred kariesom, kot npr.Fluor protector, pakiranje 50x1ml ampule in aplikatorji</t>
  </si>
  <si>
    <t>S026</t>
  </si>
  <si>
    <t>Lak za zaščito občutljivih zob in desenzibilizacijo s klorheksidinom kot npr. Cervitec Plus Refill ali enakovredni, pak po 7g</t>
  </si>
  <si>
    <t>S223</t>
  </si>
  <si>
    <t>Pasta za poliranje zob v tubi  z vsebnostjo ksilitola in fluora, različne gradacije, kot npr. Proxyt, pak po 55ml</t>
  </si>
  <si>
    <t>S919</t>
  </si>
  <si>
    <t xml:space="preserve">Indikator kariesa - karies detektor, za detekcijo demineraliziranega dentina, zelene barve, kot npr.Sable Seek - kit ali enakovredno (4x1,2 ml + 20 nastavkov)     </t>
  </si>
  <si>
    <t>S534</t>
  </si>
  <si>
    <t>Tekočina za razk. zobnih oblog kot npr. PLAQSEARCH in enakovredno</t>
  </si>
  <si>
    <t>S031</t>
  </si>
  <si>
    <t>Tablete za obarvanje plaka, indikator različnih barv za različno stare obloge, brez eritrozina,posamično pakiranje, kot npr. Plaque search, ali enakovredne, pak po 1000kos</t>
  </si>
  <si>
    <t>S846</t>
  </si>
  <si>
    <t>Sredstvo za desenzibilizacijo zobnih vratov in krnov, ni potrebna svetlobna polimerizacija, kot npr. TELIO CS DESENSITIZER, pak po 5g</t>
  </si>
  <si>
    <t>S883</t>
  </si>
  <si>
    <t>Profilaktična zobna pasta za remineralizacijo sklenine, topikalna, vsebuje Casein Phosphopeptide in kalcijev fosfat, kot npr. MI Paste plus, pak 10x40g</t>
  </si>
  <si>
    <t>Pripomoček za lažji dostop in večjo preglednost ustne votline pacienta, različnih velikosti, kot npr. Optragate Regular  ali enakovredni, pak po 80kos</t>
  </si>
  <si>
    <t>S980</t>
  </si>
  <si>
    <t>Opornica za razmajane zobe, trak iz steklenih vlaken širine cca.4mm, kot npr. Super splint, pak v kolutu 3m</t>
  </si>
  <si>
    <t>Svetlobno strjujoč tekoči kompomerni material, primeren je za manjše plombe v negriznem področju na sprednjih in zadnjih zobeh in ploskovne plombe V. razreda, za reparature robov restavracij in podlaganje, kot npr. Dyract Flow, pak 2x1,8g</t>
  </si>
  <si>
    <t>naziv:</t>
  </si>
  <si>
    <t>transakcijski račun:</t>
  </si>
  <si>
    <t xml:space="preserve">ID za DDV: </t>
  </si>
  <si>
    <t>3. sklop: Material za zobotehniko</t>
  </si>
  <si>
    <t>S002</t>
  </si>
  <si>
    <t>Adapta folija debela mehka</t>
  </si>
  <si>
    <t>S565</t>
  </si>
  <si>
    <t>Adapta plastelin</t>
  </si>
  <si>
    <t>S120</t>
  </si>
  <si>
    <t>Akrilat - tekočina za hladno polimerizacijo za izdelavo total. in parcial. protez in reparatur, kot npr. Probase cold tekočina in enakovredno</t>
  </si>
  <si>
    <t>S199</t>
  </si>
  <si>
    <t>Akrilat - tekočina za polimerizacijo za izdelavo total. in parcial. protez, podlog, kot npr.Probase hot tekočina in enakovredno</t>
  </si>
  <si>
    <t>S661</t>
  </si>
  <si>
    <t>Akrilat za hladno polimerizacijo za izdelavo total. in parcial. protez in reparatur, kot npr. Probase cold prah in enakovredno</t>
  </si>
  <si>
    <t>gram</t>
  </si>
  <si>
    <t>S198</t>
  </si>
  <si>
    <t>Akrilat za polimer.za izdelavo tot. in parc. Prot., kot npr. Probase hot prah in enakovredno</t>
  </si>
  <si>
    <t>S300</t>
  </si>
  <si>
    <t>Barvni ključ, kot npr. CHROMASKOP in enakovredno</t>
  </si>
  <si>
    <t>S349</t>
  </si>
  <si>
    <t>Barvni ključ, kot npr. VITAPAN in enakovredno</t>
  </si>
  <si>
    <t>S013</t>
  </si>
  <si>
    <t>Bazne plošče, zg. in sp.- lahko topljive, roza</t>
  </si>
  <si>
    <t>S037</t>
  </si>
  <si>
    <t>Čopiči posamezni št.01, 02, 03, 04,</t>
  </si>
  <si>
    <t>S662</t>
  </si>
  <si>
    <t>Čopiči posamezni št.05, 06, 07, 08</t>
  </si>
  <si>
    <t>S663</t>
  </si>
  <si>
    <t>Čopiči posamezni št.09, 10,</t>
  </si>
  <si>
    <t>S664</t>
  </si>
  <si>
    <t>Čopiči za porcelan, kot npr. Takanishi 1714 in enakovredno- 0006</t>
  </si>
  <si>
    <t>S469</t>
  </si>
  <si>
    <t>Čopiči za porcelan, kot npr. Takanishi 1714 in enakovredno - 0114</t>
  </si>
  <si>
    <t>S079</t>
  </si>
  <si>
    <t>Distančni lak vseh debelin za premaz krnov, kot npr. Bredent in enakovredno</t>
  </si>
  <si>
    <t>S047</t>
  </si>
  <si>
    <t>Fasetirane prevleke voščene</t>
  </si>
  <si>
    <t>S176</t>
  </si>
  <si>
    <t xml:space="preserve">Fasetirani členi voščeni </t>
  </si>
  <si>
    <t>S072</t>
  </si>
  <si>
    <t>Film v sprayu , kot npr. Izifilm in enakovredno</t>
  </si>
  <si>
    <t>S107</t>
  </si>
  <si>
    <t>Interalox  50 mic., pakiranje po 1 kg</t>
  </si>
  <si>
    <t>kg</t>
  </si>
  <si>
    <t>S135</t>
  </si>
  <si>
    <t>Izolacijsko sredstvo mavec - akrilat , kot npr.Separating fluid in enakovredno</t>
  </si>
  <si>
    <t>S077</t>
  </si>
  <si>
    <t>Kiveta za silikonsko dubliranje, kot npr. Wirosil M 5207, Bego in enakovredno</t>
  </si>
  <si>
    <t>S1021</t>
  </si>
  <si>
    <t>Kiveta za silikonsko dubliranje, kot npr. Wirosil M 5208, Bego in enakovredno</t>
  </si>
  <si>
    <t>S078</t>
  </si>
  <si>
    <t>Kivete za vlivanje št. 1 IN 0363</t>
  </si>
  <si>
    <t>S666</t>
  </si>
  <si>
    <t>Kivete za vlivanje št. 3 IN 0364</t>
  </si>
  <si>
    <t>S667</t>
  </si>
  <si>
    <t>Kivete za vlivanje št. 6 IN 0365</t>
  </si>
  <si>
    <t>S668</t>
  </si>
  <si>
    <t>Kivete za vlivanje št. 9 IN 0366</t>
  </si>
  <si>
    <t>S1022</t>
  </si>
  <si>
    <t>Kivete za vlivanje vlitih baz male , kot npr. Bego  52390 in enakovredno</t>
  </si>
  <si>
    <t>S1023</t>
  </si>
  <si>
    <t>Kivete za vlivanje vlitih baz velike, kot npr. Bego 52400 in enakovredno</t>
  </si>
  <si>
    <t>S490</t>
  </si>
  <si>
    <t>Kobalt crom zlinina za kovinsko porcelanasto tehniko, vsebnost Co 63%, Cr 24 %, W 8%, Mo 3&amp;, Nb 1%, kot npr.I-BOND NF in enakovredno</t>
  </si>
  <si>
    <t>S532</t>
  </si>
  <si>
    <t>Kovina za vlite baze Co 64,6%, Cr 29%, Mo 4,5%, natezna trdnost Rm 900MPa, Rp0,2 640MPa, HV10 360, E 220Gpa, A5 6,5%,  kot npr. REMANIUM GM 380+, pakiranje po 1 kg</t>
  </si>
  <si>
    <t>S624</t>
  </si>
  <si>
    <t>Lak za učvrstitev mavca-PORCELAL-STONE HARDENER JP44, kot npr. Smile line in enakovredno</t>
  </si>
  <si>
    <t>S625</t>
  </si>
  <si>
    <t>Lak za zaščito pred galvanskim poliranjem, kot npr. Seculac 52696, kot npr. Bego in enakovredno</t>
  </si>
  <si>
    <t>S083</t>
  </si>
  <si>
    <t>Lepilo za perle</t>
  </si>
  <si>
    <t>S084</t>
  </si>
  <si>
    <t xml:space="preserve">Loki podjezični vel. 7 - 9 cm </t>
  </si>
  <si>
    <t>S626</t>
  </si>
  <si>
    <t xml:space="preserve">Lonček grafitni vložek za DUCATRON  </t>
  </si>
  <si>
    <t>S627</t>
  </si>
  <si>
    <t>Lonček keramični za DUCATRON</t>
  </si>
  <si>
    <t>S089</t>
  </si>
  <si>
    <t>Mavec tip 2 medicinski alabaster, pakiranje po 1 kg,  kot npr. OCLUBASTER in enakovredno</t>
  </si>
  <si>
    <t>S067</t>
  </si>
  <si>
    <t>Mavec tip 3 modri trdi, pakiranje po 1 kg,  kot npr. Interdur  in enakovredno</t>
  </si>
  <si>
    <t>Pesek za peskanje 110., mic, pakiranje po 1 kg,  kot npr. Interalox in enakovredno</t>
  </si>
  <si>
    <t>S015</t>
  </si>
  <si>
    <t>Mavec tip 4 ekstra trdi za fiksno in snemno protetiko, kot npr. FUJIROCK EP in enakovredno</t>
  </si>
  <si>
    <t>S628</t>
  </si>
  <si>
    <t>Model.tekočina za keramiko Vita</t>
  </si>
  <si>
    <t>S104</t>
  </si>
  <si>
    <t>Pasta polirna univerzal, Ivoclar, pak po 200g</t>
  </si>
  <si>
    <t>S1024</t>
  </si>
  <si>
    <t>Pesek za peskanje 250 mic., pakiranje po 1 kg, kot npr. Interalox in enakovredno</t>
  </si>
  <si>
    <t>S432</t>
  </si>
  <si>
    <t>Plastične kivete za vlaganje, kot npr. BEGO 52665, 52666, 52667 in enakovredno</t>
  </si>
  <si>
    <t>S1025</t>
  </si>
  <si>
    <t>Plastične retencije 126-221-00, kot npr. Dentaurum in enakovredno</t>
  </si>
  <si>
    <t>S629</t>
  </si>
  <si>
    <t xml:space="preserve">Porcelan VITA VM 13 dentin, posamezne barve </t>
  </si>
  <si>
    <t>S1026</t>
  </si>
  <si>
    <t>Porcelan VITA VM 1300 opaquer, vse barve  a 3g</t>
  </si>
  <si>
    <t>S483</t>
  </si>
  <si>
    <t>Porcelan separator</t>
  </si>
  <si>
    <t>S097</t>
  </si>
  <si>
    <t>Razmaščevalec silkonskih dublirnih mas, kot npr. Neutrasil pršilo, Aurodent in enakovredno</t>
  </si>
  <si>
    <t>S073</t>
  </si>
  <si>
    <t>Razmaščevalec voščenih konstrukcij pred vlaganjem, kot npr. Izivaxol in enakovredno</t>
  </si>
  <si>
    <t>S428</t>
  </si>
  <si>
    <t>Razredčilo za distančni lak, Bredent in enakovredno</t>
  </si>
  <si>
    <t>S1027</t>
  </si>
  <si>
    <t>Retencije voščene 110-012-00, kot npr. Dentaurum in enakovredno</t>
  </si>
  <si>
    <t>S468</t>
  </si>
  <si>
    <t>Retencije za fasetiranje prevlek manjše</t>
  </si>
  <si>
    <t>S1015</t>
  </si>
  <si>
    <t>Retencije za fasetiranje prevlek večje</t>
  </si>
  <si>
    <t>S132</t>
  </si>
  <si>
    <t>Retencijski adheziv za perle</t>
  </si>
  <si>
    <t>S366</t>
  </si>
  <si>
    <t xml:space="preserve">Retencijski obročki aluminijasti </t>
  </si>
  <si>
    <t>S187</t>
  </si>
  <si>
    <t>Silikon za uporabo v zobni tehniki, kot npr. Zetalabor+Indurent gel kompl. in enakovredno (komplet=aktivator + masa)</t>
  </si>
  <si>
    <t>1 komplet</t>
  </si>
  <si>
    <t>S271</t>
  </si>
  <si>
    <t>Silikonska dublirna masa rose A + B, pakiranje 1 + 1 kg, kot npr. Adisil in enakovredno</t>
  </si>
  <si>
    <t>S238</t>
  </si>
  <si>
    <t>Spray za utrjevanje modelov, kot npr. Durofluid spray, Bego in enakovredno</t>
  </si>
  <si>
    <t>S111</t>
  </si>
  <si>
    <t>Sredstvo za poliranje - prah, kot npr. Plovec in enakovredno</t>
  </si>
  <si>
    <t>S342</t>
  </si>
  <si>
    <t>Svetlobni polimerizat za individualne funkcijske žlice - Unitraj LC, Polident in enakovredno</t>
  </si>
  <si>
    <t>S227</t>
  </si>
  <si>
    <t>Tekočina FUJI VEST SUPER</t>
  </si>
  <si>
    <t>S178</t>
  </si>
  <si>
    <t>Tekočina za galvanizacijo, pakiranje po 1 kg, kot npr.Wirolyt tekočina  in enakovredno</t>
  </si>
  <si>
    <t xml:space="preserve"> liter</t>
  </si>
  <si>
    <t>S630</t>
  </si>
  <si>
    <t>Tekočina za mešanje opaqra , kot npr. Ivoclar in enakovredno</t>
  </si>
  <si>
    <t>S670</t>
  </si>
  <si>
    <t xml:space="preserve">Trak keramični v kolutu </t>
  </si>
  <si>
    <t>meter</t>
  </si>
  <si>
    <t>S479</t>
  </si>
  <si>
    <t>Vita akzent fluid</t>
  </si>
  <si>
    <t>S478</t>
  </si>
  <si>
    <t>Vita akzent glazuzra</t>
  </si>
  <si>
    <t>S489</t>
  </si>
  <si>
    <t>Vita akzent prah, barve-vse</t>
  </si>
  <si>
    <t>S1016</t>
  </si>
  <si>
    <t>Vita opaquer tekočina</t>
  </si>
  <si>
    <t>S014</t>
  </si>
  <si>
    <t>Vložna masa - espanzijska tekočina, pakiranje po 1 liter, kot npr. Begosol in enakovredno</t>
  </si>
  <si>
    <t>liter</t>
  </si>
  <si>
    <t>S226</t>
  </si>
  <si>
    <t>Vložna masa za fiksno protetiko, kot npr. FUJI VEST SUPER in enakovredno</t>
  </si>
  <si>
    <t>S180</t>
  </si>
  <si>
    <t>Vložna masa za vizil proteze, pakiranje po 1 kg, kot npr. WIROFINE in enakovredno</t>
  </si>
  <si>
    <t>S173</t>
  </si>
  <si>
    <t>Vosek folija gladka od 0,25 - 0,60 mm, kot npr. Bego in enakovredno</t>
  </si>
  <si>
    <t>S1017</t>
  </si>
  <si>
    <t>Vosek folija hrapova od 0,4 - 0,6 mm, kot npr. Bego in enakovredno</t>
  </si>
  <si>
    <t>S170</t>
  </si>
  <si>
    <t>Vosek lepilni palčke, kot npr. Harvard in enakovredno</t>
  </si>
  <si>
    <t>S171</t>
  </si>
  <si>
    <t>Vosek modelirni roza, zimski in letni v ploščah</t>
  </si>
  <si>
    <t>S169</t>
  </si>
  <si>
    <t>Vosek modelirni v blokih (vse trdote) , kot npr. Plastodent G, Degussa in enakovredno</t>
  </si>
  <si>
    <t>S672</t>
  </si>
  <si>
    <t>Vosek profilni v žici od 2,5  -  4,0 mm v kolutu, Bego in enakovredno</t>
  </si>
  <si>
    <t>S281</t>
  </si>
  <si>
    <t>Voščene retencije luknj. ravne, kot npr. Dentaurum 111-218-00 in enakovredno</t>
  </si>
  <si>
    <t>S1018</t>
  </si>
  <si>
    <t>Voščene retencije luknj. zamaknjene, kot npr. Dentaurum 111-216-00 in enakovredno</t>
  </si>
  <si>
    <t>S673</t>
  </si>
  <si>
    <t>Voščene retencije mreža luknjice kot npr. Dentaurum 110-103-00 in enakovredno</t>
  </si>
  <si>
    <t>S252</t>
  </si>
  <si>
    <t>Voščene zapone molar 110-002-00, kot npr. Dentaurum in enakovredno</t>
  </si>
  <si>
    <t>S1019</t>
  </si>
  <si>
    <t>Voščene zapone premolar 110-001-00, kot npr. Dentaurum in enakovredno</t>
  </si>
  <si>
    <t>S1020</t>
  </si>
  <si>
    <t>Voščene zapone ukrivljene 110-003-00, kot npr. Dentaurum in enakovredno</t>
  </si>
  <si>
    <t>Voščene zapone ukrivljene 110-005-00, kot npr. Dentaurum in enakovredno</t>
  </si>
  <si>
    <t>S406</t>
  </si>
  <si>
    <t>Voščeni profili 4,0 x 2,3 mm , kot npr.Dentaurum 111-313-00 in enakovredno</t>
  </si>
  <si>
    <t>S186</t>
  </si>
  <si>
    <t>Zatički modelni BI PIN (matrica in patrica) kratki, kot npr. Renfert 326-1000 in enakovredno</t>
  </si>
  <si>
    <t>S368</t>
  </si>
  <si>
    <t>Zatički modelni dvojni s konico, kot npr. Renfert 352-1000 in enakovredno</t>
  </si>
  <si>
    <t>S418</t>
  </si>
  <si>
    <t>Zobje akrilatni - troslojni po Chromaskop barvah, sprednji zgornji a 6, kot npr. Ivostar</t>
  </si>
  <si>
    <t>1 garnitura = 6 kos</t>
  </si>
  <si>
    <t>Zobje akrilatni - troslojni po Chromaskop barvah, sprednji spodnji a 6, kot npr. Ivostar</t>
  </si>
  <si>
    <t>S417</t>
  </si>
  <si>
    <t>Zobje akrilatni – dvoslojni po Chromaskop barvah, stranski zgornji a 8, kot npr. Gnathostar</t>
  </si>
  <si>
    <t>1 garnitura = 8 kos</t>
  </si>
  <si>
    <t>Zobje akrilatni - dvoslojni po Chromaskop barvah, stranski spodnji a 8, kot npr. Gnathostar</t>
  </si>
  <si>
    <t>S283</t>
  </si>
  <si>
    <t>Zobje akrilatni Primodent a 6 komadov (po VITA ključu zgornji in spodnji)</t>
  </si>
  <si>
    <t>S284</t>
  </si>
  <si>
    <t>Zobje akrilatni Primodent a 8 komadov (po VITA ključu zgornji in spodnji)</t>
  </si>
  <si>
    <t>S190</t>
  </si>
  <si>
    <t>Žagice za modelne žage 3 mm</t>
  </si>
  <si>
    <t>S676</t>
  </si>
  <si>
    <t>Žica za zapone, dimenzija 0,80 m,  peresno trda, kvalitete kot Dentaurum in enakovredno</t>
  </si>
  <si>
    <t>S677</t>
  </si>
  <si>
    <t>Žica za zapone, dimenzija 0,90 m, peresno trda, kvalitete kot Dentaurum in enakovredno</t>
  </si>
  <si>
    <t>S678</t>
  </si>
  <si>
    <t>Žica za zapone, dimenzija 1,00 m,  peresno trda, kvalitete kot Dentaurum in enakovredno</t>
  </si>
  <si>
    <t>S842</t>
  </si>
  <si>
    <t>Vosek retencija wizil kot Bego ref No.40027 in enakovredno</t>
  </si>
  <si>
    <t>S843</t>
  </si>
  <si>
    <t>Vosek lok retencija wizil kot Dentaurum .prII/110-012-00 in enakovredno</t>
  </si>
  <si>
    <t>S1141</t>
  </si>
  <si>
    <t>Plemenita zlitina z 2% vsebnostjo zlata za ulivanje prevlek in mostičkov vseh razponov, sestava: Au 2,0  Pd 25,0   Ag 64,0   Cu 8,0, kot npr. Auropal SE in enakovredno</t>
  </si>
  <si>
    <t>Adheziv za vezavo kompozitov na kovinska ogrodja, kot npr. Signum Metal bond I+II, pak 2x4ml</t>
  </si>
  <si>
    <t>Tekočina za ustvarjanje disperzijske plasti za Signum kompozite, kot npr. Signum Liquid, pak po 4ml</t>
  </si>
  <si>
    <t>Nizko viskozen nanohibridni laboratorijski kompozitkompozit za fasetiranje kovinskih ogrodij in izdelavo kompozitnih prevlek, Vse dentinske barve, DENTIN, kot npr. Signum Composite, pak po 4g</t>
  </si>
  <si>
    <t>Nizko viskozen nanohibridni laboratorijski kompozitkompozit za fasetiranje kovinskih ogrodij in izdelavo kompozitnih prevlek, Vse skleninske barve, ENAMEL, kot npr. Signum Composite, pak po 4g</t>
  </si>
  <si>
    <t>Nizko viskozen nanohibridni laboratorijski kompozitkompozit za fasetiranje kovinskih ogrodij in izdelavo kompozitnih prevlek, MARGIN, kot npr. Signum Composite, pak po 4g</t>
  </si>
  <si>
    <t>Nizko viskozen nanohibridni laboratorijski kompozitkompozit za fasetiranje kovinskih ogrodij in izdelavo kompozitnih prevlek, OPAQUER, kot npr. Signum Composite, pak po 3g</t>
  </si>
  <si>
    <t>Tekoči nanohibridni laboratorijski kompozit, kot npr. Signum Flow Dentin, pak po 4g</t>
  </si>
  <si>
    <t>Datum:</t>
  </si>
  <si>
    <t xml:space="preserve">4. sklop: Vrteči inštrumenti - zobotehnika </t>
  </si>
  <si>
    <t>S076</t>
  </si>
  <si>
    <t>Brusni diamanti za vizil kot npr. Bego 43491 in enakovredno</t>
  </si>
  <si>
    <t>Brusni diamanti za vizil kot npr. Bego 43492 in enakovredno</t>
  </si>
  <si>
    <t>S680</t>
  </si>
  <si>
    <t>Brusni diamanti za vizil kot npr. Bego 43494, in enakovredno</t>
  </si>
  <si>
    <t>S681</t>
  </si>
  <si>
    <t>Brusni diamanti za vizil kot npr. Bego 43495, in enakovredno</t>
  </si>
  <si>
    <t>S682</t>
  </si>
  <si>
    <t>Brusni diamanti za vizil kot npr. Bego 43496, in enakovredno</t>
  </si>
  <si>
    <t>S683</t>
  </si>
  <si>
    <t>Brusni diamanti za vizil kot npr. Bego 43497, in enakovredno</t>
  </si>
  <si>
    <t>S684</t>
  </si>
  <si>
    <t>Freza 5420.060 HP, kot npr. Edenta, in enakovredno</t>
  </si>
  <si>
    <t>S685</t>
  </si>
  <si>
    <t>Freza DLC 0110.023 HP, kot npr. Edenta, in enakovredno</t>
  </si>
  <si>
    <t>S687</t>
  </si>
  <si>
    <t>Freza DLC 7210.060 HP, kot npr. Edenta in enakovredno</t>
  </si>
  <si>
    <t>S688</t>
  </si>
  <si>
    <t>Freza ISO 500 104 001 190 012, kot npr. Edenta in enakovredno</t>
  </si>
  <si>
    <t>S697</t>
  </si>
  <si>
    <t>Freza ISO 500 104 194 190 023, kot npr. Edenta in enakovredno</t>
  </si>
  <si>
    <t>S701</t>
  </si>
  <si>
    <t>Freza ISO 506 104 201 110 023, kot npr. Edenta in enakovredno</t>
  </si>
  <si>
    <t>S702</t>
  </si>
  <si>
    <t>Freza ISO 500 104 237 140 060, kot npr. Edenta in enakovredno</t>
  </si>
  <si>
    <t>S705</t>
  </si>
  <si>
    <t>Freza ISO 500 104 263 140 060, kot npr. Edenta in enakovredno</t>
  </si>
  <si>
    <t>S706</t>
  </si>
  <si>
    <t>Freza ISO 500 104 274 134 060, kot. npr. Edenta in enakovredno</t>
  </si>
  <si>
    <t>S707</t>
  </si>
  <si>
    <t>Freza ISO 500 104 274 137 060, kot npr. Edenta in enakovredno</t>
  </si>
  <si>
    <t>S708</t>
  </si>
  <si>
    <t>Freza ISO 500 104 274 140 060, kot npr. Edenta in enakovredno</t>
  </si>
  <si>
    <t>S709</t>
  </si>
  <si>
    <t>Freza ISO 500 104 274 175 060, kot npr. Edenta in enakovredno</t>
  </si>
  <si>
    <t>S528</t>
  </si>
  <si>
    <t>Freze za vizil kot npr. Bego 43458 in enakovredno</t>
  </si>
  <si>
    <t>S720</t>
  </si>
  <si>
    <t>Gumica polirne za vizil 43330, kot npr. Bego in enakovredno</t>
  </si>
  <si>
    <t>S051</t>
  </si>
  <si>
    <t>Gumice ISO 658 000 114 503 030, kot npr. Edenta in enakovredno</t>
  </si>
  <si>
    <t>Gumice ISO 658 104 243 536 055, kot npr. Edenta in enakovredno</t>
  </si>
  <si>
    <t>Gumice ISO 658 104 303 522 150, kot npr. Edenta in enakovredno</t>
  </si>
  <si>
    <t>Gumice polirne za vizil 43310, kot npr. Bego in enakovredno</t>
  </si>
  <si>
    <t>S721</t>
  </si>
  <si>
    <t>Gumice polirne P243 HF 10, kot npr. Bredent in enakovredno</t>
  </si>
  <si>
    <t>S722</t>
  </si>
  <si>
    <t>Gumice polirne P243 HM 10, kot npr. Bredent in enakovredno</t>
  </si>
  <si>
    <t>S567</t>
  </si>
  <si>
    <t>Mandrela 139-300-00, kot npr. Dentaurum in enakovredno</t>
  </si>
  <si>
    <t>S732</t>
  </si>
  <si>
    <t>Mandrela za ročnik 139-100-00, kot npr. Dentaurum in enakovredno</t>
  </si>
  <si>
    <t>S108</t>
  </si>
  <si>
    <t xml:space="preserve">Rezalne armirane ploščice 400*1 Armir  </t>
  </si>
  <si>
    <t>S136</t>
  </si>
  <si>
    <t>Separirka diamant 340-0003-0, kot npr. Bredent in enakovredno</t>
  </si>
  <si>
    <t>S736</t>
  </si>
  <si>
    <t>Separirka diamant 355.504.220 HP, kot npr. Edenta in enakovredno</t>
  </si>
  <si>
    <t>S737</t>
  </si>
  <si>
    <t>Separirka diamant 365.524.300 HP, kot npr. Edenta in enakovredno</t>
  </si>
  <si>
    <t>S738</t>
  </si>
  <si>
    <t>Separirka diamant 366.504.220 HP, kot npr. Edenta in enakovredno</t>
  </si>
  <si>
    <t>Separirka diamant 400.514.200 HP, kot npr. Edenta in enakovredno</t>
  </si>
  <si>
    <t>Separirka diamant 405.514.220 HP, kot npr. Edenta in enakovredno</t>
  </si>
  <si>
    <t>Separirka diamant 405.524.220 HP, kot npr. Edenta in enakovredno</t>
  </si>
  <si>
    <t>S739</t>
  </si>
  <si>
    <t>Separirka diamant 505.524.190 HP, kot npr. Edenta in enakovredno</t>
  </si>
  <si>
    <t>Separirka diamant 605.514.220 HP, kot npr. Edenta in enakovredno</t>
  </si>
  <si>
    <t>S740</t>
  </si>
  <si>
    <t>Separirka za vizil 430-20, kot npr. Bego in enakovredno</t>
  </si>
  <si>
    <t>S218</t>
  </si>
  <si>
    <t>Separirke karborund kot npr. Renfert 72-0000 in enakovredno</t>
  </si>
  <si>
    <t>S761</t>
  </si>
  <si>
    <t>Separirne-brusne ploščice fi 40*0,8 mm, kot npr. Dentaurum 130-100 in enakovredno</t>
  </si>
  <si>
    <t>S427</t>
  </si>
  <si>
    <t>Separirne-brusne ploščice fi 25*03 mm, kot npr. Bego 43040 in enakovredno</t>
  </si>
  <si>
    <t>Separirne-brusne ploščice fi 34,*3 mm, kot npr. Bego 43080 in enakovredno</t>
  </si>
  <si>
    <t>S742</t>
  </si>
  <si>
    <t>Separirne-brusne ploščice fi 35*0,8 mm, kot npr. Bego 43020 in enakovredno</t>
  </si>
  <si>
    <t>S367</t>
  </si>
  <si>
    <t>Ščetka polirna 350-0078-0, kot npr. Bredent in enakovredno</t>
  </si>
  <si>
    <t>Ščetka polirna 350-0080-0, kot npr. Bredent in enakovredno</t>
  </si>
  <si>
    <t>S743</t>
  </si>
  <si>
    <t>Ščetka polirna kozja dlaka fi 80 mm, IN00802</t>
  </si>
  <si>
    <t>S744</t>
  </si>
  <si>
    <t>Ščetka polirna usnje BT 298, 100 mm, kot npr. Becht in enakovredno</t>
  </si>
  <si>
    <t>S150</t>
  </si>
  <si>
    <t>Ščetka polirna usnje fi 50 mm</t>
  </si>
  <si>
    <t>S745</t>
  </si>
  <si>
    <t>Ščetka polirna usnje fi 70 mm</t>
  </si>
  <si>
    <t>S746</t>
  </si>
  <si>
    <t>Ščetka polirna za kovino BT 138.3, kot npr. Becht in enakovredno</t>
  </si>
  <si>
    <t>S747</t>
  </si>
  <si>
    <t>Ščetka polirna za kovino BT 173.3, kot npr. Becht in enakovredno</t>
  </si>
  <si>
    <t>S634</t>
  </si>
  <si>
    <t>Ščetka polirna za ročnik 520-0014-1, kot npr. Bredent in enakovredno</t>
  </si>
  <si>
    <t>polirna gumica za kovino ISO No.658 104 243 503 055, kot npr. Edenta in enakovredno</t>
  </si>
  <si>
    <t>polirna gumica za kovino ISO No.658 104 243 503 030, kot npr. Edenta in enakovredno</t>
  </si>
  <si>
    <t>polirna gumica za kovino ISO No.658 104 345 503 220, kot npr. Edenta in enakovredno</t>
  </si>
  <si>
    <t>polirna gumica za kovino ISO No.658 900 303 533 220, kot npr. Edenta in enakovredno</t>
  </si>
  <si>
    <t>polirna gumica za kovino in keramiko, oblika 97426, velikost 040, kot npr. Mesinger 104 HP 36941 in enakovredno</t>
  </si>
  <si>
    <t>polirna gumica za kovino in keramiko, oblika 97536, velikost 150, kot npr. Mesinger 104 HP 23045 in enakovredno</t>
  </si>
  <si>
    <t>polirna gumica za kovino in keramiko, oblika 9742M velikost 040, kot npr. Mesinger 104 HP 13166 in enakovredno</t>
  </si>
  <si>
    <t>polirna gumica za kovino in keramiko, oblika 9770M, velikost 260, kot npr. Mesinger 104 HP 27356 in enakovredno</t>
  </si>
  <si>
    <t>polirna gumica za kovino in keramiko, oblika 9742F, velikost 040, kot npr. Mesinger 104 HP 55881 in enakovredno</t>
  </si>
  <si>
    <t>polirna gumica za kovino in keramiko, oblika 9753F, velikost 150, kot npr. Mesinger 104 HP 81628 in enakovredno</t>
  </si>
  <si>
    <t>polirna gumica za kovino in keramiko, oblika 9770F, velikost 260, kot npr. Mesinger 104 HP 09031 in enakovredno</t>
  </si>
  <si>
    <t>Ščetka polirna žima +tkanina kot npr. Calisris in enakovredno</t>
  </si>
  <si>
    <t>Filc polirni za težje dostopna mesta na protezi, različne velikosti</t>
  </si>
  <si>
    <t>S1220</t>
  </si>
  <si>
    <t>S1219</t>
  </si>
  <si>
    <t>S1221</t>
  </si>
  <si>
    <t>S1222</t>
  </si>
  <si>
    <t>S1223</t>
  </si>
  <si>
    <t>S1224</t>
  </si>
  <si>
    <t>S1225</t>
  </si>
  <si>
    <t>S1226</t>
  </si>
  <si>
    <t>S1228</t>
  </si>
  <si>
    <t>S1231</t>
  </si>
  <si>
    <t>S1227</t>
  </si>
  <si>
    <t>S1229</t>
  </si>
  <si>
    <t>S1230</t>
  </si>
  <si>
    <t>S1232</t>
  </si>
  <si>
    <t>S1233</t>
  </si>
  <si>
    <t>S1234</t>
  </si>
  <si>
    <t>S1235</t>
  </si>
  <si>
    <t>S1236</t>
  </si>
  <si>
    <t>S1237</t>
  </si>
  <si>
    <t>S1238</t>
  </si>
  <si>
    <t>S1239</t>
  </si>
  <si>
    <t>S1240</t>
  </si>
  <si>
    <t>S1241</t>
  </si>
  <si>
    <t>S1242</t>
  </si>
  <si>
    <t>S1243</t>
  </si>
  <si>
    <t>S1244</t>
  </si>
  <si>
    <t>S1245</t>
  </si>
  <si>
    <t>S1246</t>
  </si>
  <si>
    <t>S1247</t>
  </si>
  <si>
    <t>S1248</t>
  </si>
  <si>
    <t>S1249</t>
  </si>
  <si>
    <t>S1250</t>
  </si>
  <si>
    <t>S1251</t>
  </si>
  <si>
    <t>S1252</t>
  </si>
  <si>
    <t>S1253</t>
  </si>
  <si>
    <t>S1254</t>
  </si>
  <si>
    <t>S1255</t>
  </si>
  <si>
    <t>S1256</t>
  </si>
  <si>
    <t>S1257</t>
  </si>
  <si>
    <t>S1258</t>
  </si>
  <si>
    <t>S1259</t>
  </si>
  <si>
    <t>S1260</t>
  </si>
  <si>
    <t>S1261</t>
  </si>
  <si>
    <t>S1262</t>
  </si>
  <si>
    <t>S1263</t>
  </si>
  <si>
    <t>S1265</t>
  </si>
  <si>
    <t>S1264</t>
  </si>
  <si>
    <t>S1266</t>
  </si>
  <si>
    <t>S1267</t>
  </si>
  <si>
    <t>S1268</t>
  </si>
  <si>
    <t>S1269</t>
  </si>
  <si>
    <t>S1270</t>
  </si>
  <si>
    <t>S1271</t>
  </si>
  <si>
    <t>S1272</t>
  </si>
  <si>
    <t>S1273</t>
  </si>
  <si>
    <t>S1274</t>
  </si>
  <si>
    <t>S1275</t>
  </si>
  <si>
    <t>S1276</t>
  </si>
  <si>
    <t>S1277</t>
  </si>
  <si>
    <t>S1278</t>
  </si>
  <si>
    <t>S1279</t>
  </si>
  <si>
    <t>S1280</t>
  </si>
  <si>
    <t>S1281</t>
  </si>
  <si>
    <t>S1282</t>
  </si>
  <si>
    <t>S1283</t>
  </si>
  <si>
    <t>S1284</t>
  </si>
  <si>
    <t>S1285</t>
  </si>
  <si>
    <t>S1286</t>
  </si>
  <si>
    <t>S1287</t>
  </si>
  <si>
    <t>S1288</t>
  </si>
  <si>
    <t>S1289</t>
  </si>
  <si>
    <t>S1290</t>
  </si>
  <si>
    <t>S1291</t>
  </si>
  <si>
    <t>Ponudnik mora ponuditi material od zap.št. 115  do zap.št. 121  od istega proizvajalca !</t>
  </si>
  <si>
    <t>Cena na ponudnikovo minimalno pakiranja z DDV</t>
  </si>
  <si>
    <t>S1292</t>
  </si>
  <si>
    <t>Matrice sekcijske SET kovinskih matric različnih velikosti, obročki, klešče, kot npr Palodent</t>
  </si>
  <si>
    <t>S1293</t>
  </si>
  <si>
    <t>Matrice sekcijske kovinske, nadomestno pakiranje, standard, pak po 100kos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</si>
  <si>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</si>
  <si>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</si>
  <si>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</si>
  <si>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</si>
  <si>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</si>
  <si>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</si>
  <si>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</si>
  <si>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</si>
  <si>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</si>
  <si>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</si>
  <si>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</si>
  <si>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</si>
  <si>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</si>
  <si>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</si>
  <si>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</si>
  <si>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</si>
  <si>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</si>
  <si>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</si>
  <si>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</si>
  <si>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</si>
  <si>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</si>
  <si>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</si>
  <si>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</si>
  <si>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</si>
  <si>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</si>
  <si>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</si>
  <si>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</si>
  <si>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</si>
  <si>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</si>
  <si>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</si>
  <si>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</si>
  <si>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</si>
  <si>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</si>
  <si>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</si>
  <si>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</si>
  <si>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</si>
  <si>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</si>
  <si>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</si>
  <si>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</si>
  <si>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</si>
  <si>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</si>
  <si>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</si>
  <si>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</si>
  <si>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</si>
  <si>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</si>
  <si>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</si>
  <si>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</si>
  <si>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</si>
  <si>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</si>
  <si>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</si>
  <si>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</si>
  <si>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</si>
  <si>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</si>
  <si>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</si>
  <si>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</si>
  <si>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</si>
  <si>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</si>
  <si>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</si>
  <si>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</si>
  <si>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</si>
  <si>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</si>
  <si>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</si>
  <si>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</si>
  <si>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</si>
  <si>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</si>
  <si>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</si>
  <si>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</si>
  <si>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</si>
  <si>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</si>
  <si>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</si>
  <si>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</si>
  <si>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</si>
  <si>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</si>
  <si>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</si>
  <si>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</si>
  <si>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</si>
  <si>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</si>
  <si>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</si>
  <si>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</si>
  <si>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</si>
  <si>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</si>
  <si>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</si>
  <si>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</si>
  <si>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</si>
  <si>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</si>
  <si>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</si>
  <si>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</si>
  <si>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</si>
  <si>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</si>
  <si>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</si>
  <si>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</si>
  <si>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</si>
  <si>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</si>
  <si>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</si>
  <si>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</si>
  <si>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</si>
  <si>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</si>
  <si>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</si>
  <si>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</si>
  <si>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</si>
  <si>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</si>
  <si>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</si>
  <si>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</si>
  <si>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</si>
  <si>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</si>
  <si>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</si>
  <si>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</si>
  <si>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</si>
  <si>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</si>
  <si>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</si>
  <si>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</si>
  <si>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</si>
  <si>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</si>
  <si>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</si>
  <si>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</si>
  <si>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</si>
  <si>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</si>
  <si>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</si>
  <si>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</si>
  <si>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</si>
  <si>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</si>
  <si>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</si>
  <si>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</si>
  <si>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</si>
  <si>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</si>
  <si>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</si>
  <si>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</si>
  <si>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</si>
  <si>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</si>
  <si>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</si>
  <si>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</si>
  <si>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</si>
  <si>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</si>
  <si>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</si>
  <si>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</si>
  <si>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</si>
  <si>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</si>
  <si>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</si>
  <si>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</si>
  <si>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</si>
  <si>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</si>
  <si>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</si>
  <si>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</si>
  <si>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</si>
  <si>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</si>
  <si>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</si>
  <si>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</si>
  <si>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</si>
  <si>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</si>
  <si>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</si>
  <si>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</si>
  <si>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</si>
  <si>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</si>
  <si>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</si>
  <si>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</si>
  <si>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</si>
  <si>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</si>
  <si>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</si>
  <si>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</si>
  <si>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</si>
  <si>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</si>
  <si>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</si>
  <si>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</si>
  <si>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</si>
  <si>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</si>
  <si>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</si>
  <si>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</si>
  <si>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</si>
  <si>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</si>
  <si>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</si>
  <si>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</si>
  <si>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</si>
  <si>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</si>
  <si>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</si>
  <si>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</si>
  <si>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</si>
  <si>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</si>
  <si>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</si>
  <si>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</si>
  <si>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</si>
  <si>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</si>
  <si>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</si>
  <si>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</si>
  <si>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</si>
  <si>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</si>
  <si>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</si>
  <si>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</si>
  <si>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</si>
  <si>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</si>
  <si>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</si>
  <si>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</si>
  <si>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</si>
  <si>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</si>
  <si>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</si>
  <si>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</si>
  <si>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</si>
  <si>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</si>
  <si>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</si>
  <si>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</si>
  <si>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</si>
  <si>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</si>
  <si>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</si>
  <si>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</si>
  <si>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</si>
  <si>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</si>
  <si>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</si>
  <si>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</si>
  <si>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</si>
  <si>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</si>
  <si>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</si>
  <si>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</si>
  <si>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</si>
  <si>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</si>
  <si>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</si>
  <si>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</si>
  <si>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</si>
  <si>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</si>
  <si>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</si>
  <si>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</si>
  <si>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</si>
  <si>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</si>
  <si>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</si>
  <si>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</si>
  <si>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</si>
  <si>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</si>
  <si>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Ponudnik mora ponuditi material od zap.št.  41 do zap.št. 54 od istega proizvajalca !</t>
  </si>
  <si>
    <t>Ponudnik mora ponuditi material od zap.št. 64 do zap.št. 69  od istega proizvajalca !</t>
  </si>
  <si>
    <t>Ponudnik mora ponuditi material od zap.št. 99  do zap.št. 105  od istega proizvajalca !</t>
  </si>
  <si>
    <t>Ponudnik mora ponuditi material od zap.št. 107 do zap.št. 110 od istega proizvajalca !</t>
  </si>
  <si>
    <t>Ponudnik mora ponuditi material od zap.št. 135  do zap.št. 144  od istega proizvajalca !</t>
  </si>
  <si>
    <t>S1294</t>
  </si>
  <si>
    <t>Matrice za kroglična polzila Bredent VKS 1,7 različne moči retencije</t>
  </si>
  <si>
    <t>S1295</t>
  </si>
  <si>
    <t>Matrice za kroglična polzila Bredent VKS 2,2 različne moči retencije</t>
  </si>
  <si>
    <t>Cena na ponudnikovo minimalno pakiranje z DDV</t>
  </si>
  <si>
    <t>Minimalno transportno pakiranje ne sme biti večje, kot je letno naročilo izdelka.</t>
  </si>
  <si>
    <t>Skupaj:</t>
  </si>
  <si>
    <t>Lentula za kolenčnik, dolžina 17mm, velikosti ISO 25-40, posamično, pak po 6kos</t>
  </si>
  <si>
    <t>Separirne žagice, tračne, kovinske, enostransko nazobčane, širine 6mm, debeline 0,05mm, kot npr. Horico, pak po 12kos</t>
  </si>
  <si>
    <t> Instrument ročni za lateralno kondenzacijo (finger spreader) guttapercha poena, jekleni, dolž. 25 mm, različnih konusov: rumen A, rdeč B, moder C, zelen D, kot npr. Tapered Finger Spreader ali enakovredni, pak po 4kos</t>
  </si>
  <si>
    <t>Instrument ročni za lateralno kondenzacijo (finger spreader) guttapercha poena, jekleni, dolž. 25 mm, različnih debelin ISO: 25, 30, 35, 40, kot npr. VDW Finger Spreader ali enakovredni, pak po 6kos</t>
  </si>
  <si>
    <t>Zapona za koferdam, različne oblike - artikel se izloči</t>
  </si>
  <si>
    <t>Adheziv enokomponentni, dvojna - svetlobna in kemična polimerizacija, sprošča fluoride, brez acetona, za adhezivno cementiranje kompozitnih koreninskih zatičkov, pakiranje 50x0,1g (single dose), velikost small/endo, kot npr.Excite F DSC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</si>
</sst>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$&quot;* #,##0_);_(&quot;$&quot;* \(#,##0\);_(&quot;$&quot;* &quot;-&quot;_);_(@_)"/>
    <numFmt numFmtId="165" formatCode="0.00&quot; &quot;%"/>
    <numFmt numFmtId="166" formatCode="_(* #,##0_);_(* \(#,##0\);_(* &quot;-&quot;_);_(@_)"/>
    <numFmt numFmtId="167" formatCode="#,##0.0000"/>
    <numFmt numFmtId="168" formatCode="0.0000"/>
  </numFmts>
  <fonts count="40">
    <font>
      <sz val="12"/>
      <name val="Times New Roman"/>
      <charset val="134"/>
    </font>
    <font>
      <b/>
      <sz val="8"/>
      <name val="Tahoma"/>
      <charset val="134"/>
    </font>
    <font>
      <b/>
      <sz val="8"/>
      <name val="Arial"/>
      <charset val="134"/>
    </font>
    <font>
      <b/>
      <u/>
      <sz val="8"/>
      <name val="Tahoma"/>
      <charset val="134"/>
    </font>
    <font>
      <b/>
      <sz val="10"/>
      <name val="Tahoma"/>
      <charset val="134"/>
    </font>
    <font>
      <b/>
      <sz val="8"/>
      <color indexed="55"/>
      <name val="Tahoma"/>
      <charset val="134"/>
    </font>
    <font>
      <b/>
      <sz val="10"/>
      <color indexed="55"/>
      <name val="Tahoma"/>
      <charset val="134"/>
    </font>
    <font>
      <sz val="8"/>
      <name val="Tahoma"/>
      <charset val="134"/>
    </font>
    <font>
      <b/>
      <sz val="7"/>
      <name val="Tahoma"/>
      <charset val="134"/>
    </font>
    <font>
      <b/>
      <u/>
      <sz val="7"/>
      <name val="Tahoma"/>
      <charset val="134"/>
    </font>
    <font>
      <b/>
      <sz val="8"/>
      <color indexed="55"/>
      <name val="Arial"/>
      <charset val="134"/>
    </font>
    <font>
      <b/>
      <sz val="7"/>
      <color indexed="55"/>
      <name val="Tahoma"/>
      <charset val="134"/>
    </font>
    <font>
      <b/>
      <sz val="9"/>
      <name val="Calibri"/>
      <family val="2"/>
      <charset val="238"/>
    </font>
    <font>
      <sz val="7"/>
      <name val="Calibri"/>
      <charset val="134"/>
    </font>
    <font>
      <sz val="9"/>
      <name val="Calibri"/>
      <charset val="134"/>
    </font>
    <font>
      <sz val="12"/>
      <name val="Calibri"/>
      <charset val="134"/>
    </font>
    <font>
      <b/>
      <sz val="9"/>
      <name val="Calibri"/>
      <charset val="134"/>
    </font>
    <font>
      <b/>
      <sz val="8"/>
      <name val="Calibri"/>
      <charset val="134"/>
    </font>
    <font>
      <b/>
      <sz val="10"/>
      <name val="Calibri"/>
      <charset val="134"/>
    </font>
    <font>
      <b/>
      <sz val="8"/>
      <color indexed="55"/>
      <name val="Calibri"/>
      <charset val="134"/>
    </font>
    <font>
      <b/>
      <sz val="7"/>
      <color indexed="55"/>
      <name val="Calibri"/>
      <charset val="134"/>
    </font>
    <font>
      <sz val="10"/>
      <name val="Calibri"/>
      <charset val="134"/>
    </font>
    <font>
      <b/>
      <sz val="7"/>
      <name val="Calibri"/>
      <charset val="134"/>
    </font>
    <font>
      <b/>
      <sz val="6"/>
      <name val="Calibri"/>
      <charset val="134"/>
    </font>
    <font>
      <b/>
      <sz val="9"/>
      <color indexed="8"/>
      <name val="Calibri"/>
      <family val="2"/>
      <charset val="238"/>
    </font>
    <font>
      <sz val="8"/>
      <name val="Calibri"/>
      <charset val="134"/>
    </font>
    <font>
      <b/>
      <sz val="9"/>
      <name val="Calibri"/>
      <family val="2"/>
      <charset val="1"/>
    </font>
    <font>
      <b/>
      <sz val="9"/>
      <color indexed="55"/>
      <name val="Calibri"/>
      <charset val="134"/>
    </font>
    <font>
      <b/>
      <sz val="9"/>
      <name val="Calibri"/>
      <charset val="1"/>
    </font>
    <font>
      <sz val="12"/>
      <color indexed="55"/>
      <name val="Times New Roman"/>
      <charset val="134"/>
    </font>
    <font>
      <b/>
      <u/>
      <sz val="8"/>
      <color indexed="55"/>
      <name val="Tahoma"/>
      <charset val="134"/>
    </font>
    <font>
      <b/>
      <u/>
      <sz val="8"/>
      <color indexed="55"/>
      <name val="Arial"/>
      <charset val="134"/>
    </font>
    <font>
      <sz val="10"/>
      <name val="Arial"/>
      <charset val="238"/>
    </font>
    <font>
      <sz val="10"/>
      <name val="Arial CE"/>
      <family val="2"/>
      <charset val="238"/>
    </font>
    <font>
      <b/>
      <sz val="7"/>
      <name val="Tahoma"/>
      <family val="2"/>
      <charset val="238"/>
    </font>
    <font>
      <b/>
      <sz val="10"/>
      <name val="Calibri"/>
      <family val="2"/>
      <charset val="238"/>
    </font>
    <font>
      <b/>
      <sz val="9"/>
      <name val="Calibri"/>
      <family val="2"/>
      <charset val="238"/>
      <scheme val="minor"/>
    </font>
    <font>
      <sz val="8"/>
      <name val="Times New Roman"/>
      <family val="1"/>
      <charset val="238"/>
    </font>
    <font>
      <b/>
      <sz val="7.5"/>
      <color rgb="FF333333"/>
      <name val="Tahoma"/>
      <family val="2"/>
      <charset val="238"/>
    </font>
    <font>
      <b/>
      <sz val="12"/>
      <name val="Calibri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2"/>
      </patternFill>
    </fill>
    <fill>
      <patternFill patternType="solid">
        <fgColor indexed="19"/>
        <bgColor indexed="42"/>
      </patternFill>
    </fill>
    <fill>
      <patternFill patternType="solid">
        <fgColor indexed="44"/>
        <bgColor indexed="27"/>
      </patternFill>
    </fill>
    <fill>
      <patternFill patternType="solid">
        <fgColor indexed="57"/>
        <bgColor indexed="27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5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>
      <alignment vertical="center"/>
    </xf>
    <xf numFmtId="166" fontId="32" fillId="0" borderId="0" applyBorder="0" applyAlignment="0" applyProtection="0">
      <alignment vertical="center"/>
    </xf>
    <xf numFmtId="164" fontId="32" fillId="0" borderId="0" applyBorder="0" applyAlignment="0" applyProtection="0">
      <alignment vertical="center"/>
    </xf>
    <xf numFmtId="0" fontId="33" fillId="0" borderId="0">
      <alignment vertical="center"/>
    </xf>
  </cellStyleXfs>
  <cellXfs count="306">
    <xf numFmtId="0" fontId="0" fillId="0" borderId="0" xfId="0">
      <alignment vertical="center"/>
    </xf>
    <xf numFmtId="0" fontId="1" fillId="0" borderId="0" xfId="3" applyFont="1" applyAlignment="1">
      <alignment vertical="center" wrapText="1"/>
    </xf>
    <xf numFmtId="0" fontId="2" fillId="0" borderId="0" xfId="3" applyFont="1" applyAlignment="1">
      <alignment vertical="center" wrapText="1"/>
    </xf>
    <xf numFmtId="0" fontId="1" fillId="0" borderId="0" xfId="3" applyFont="1" applyAlignment="1">
      <alignment horizontal="center" vertical="center" wrapText="1"/>
    </xf>
    <xf numFmtId="4" fontId="1" fillId="0" borderId="0" xfId="3" applyNumberFormat="1" applyFont="1" applyAlignment="1">
      <alignment vertical="center" wrapText="1"/>
    </xf>
    <xf numFmtId="0" fontId="2" fillId="0" borderId="1" xfId="3" applyFont="1" applyBorder="1" applyAlignment="1">
      <alignment vertical="center" wrapText="1"/>
    </xf>
    <xf numFmtId="0" fontId="2" fillId="0" borderId="0" xfId="3" applyFont="1" applyAlignment="1">
      <alignment horizontal="left" vertical="center"/>
    </xf>
    <xf numFmtId="4" fontId="2" fillId="0" borderId="0" xfId="3" applyNumberFormat="1" applyFont="1" applyAlignment="1">
      <alignment vertical="center"/>
    </xf>
    <xf numFmtId="0" fontId="2" fillId="0" borderId="2" xfId="3" applyFont="1" applyBorder="1" applyAlignment="1">
      <alignment vertical="center" wrapText="1"/>
    </xf>
    <xf numFmtId="0" fontId="2" fillId="0" borderId="2" xfId="3" applyFont="1" applyBorder="1" applyAlignment="1">
      <alignment horizontal="left" vertical="center"/>
    </xf>
    <xf numFmtId="0" fontId="2" fillId="0" borderId="0" xfId="3" applyFont="1" applyAlignment="1">
      <alignment vertical="center"/>
    </xf>
    <xf numFmtId="0" fontId="2" fillId="0" borderId="1" xfId="3" applyFont="1" applyBorder="1" applyAlignment="1">
      <alignment vertical="center"/>
    </xf>
    <xf numFmtId="0" fontId="1" fillId="0" borderId="0" xfId="3" applyFont="1" applyAlignment="1">
      <alignment vertical="top"/>
    </xf>
    <xf numFmtId="0" fontId="4" fillId="0" borderId="0" xfId="3" applyFont="1" applyAlignment="1">
      <alignment vertical="top" wrapText="1"/>
    </xf>
    <xf numFmtId="4" fontId="1" fillId="0" borderId="0" xfId="3" applyNumberFormat="1" applyFont="1" applyAlignment="1">
      <alignment vertical="top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6" fillId="0" borderId="0" xfId="3" applyFont="1" applyAlignment="1">
      <alignment vertical="center" wrapText="1"/>
    </xf>
    <xf numFmtId="4" fontId="5" fillId="0" borderId="0" xfId="3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3" applyFont="1" applyAlignment="1">
      <alignment horizontal="center" vertical="center"/>
    </xf>
    <xf numFmtId="0" fontId="4" fillId="0" borderId="0" xfId="3" applyFont="1" applyAlignment="1">
      <alignment vertical="center" wrapText="1"/>
    </xf>
    <xf numFmtId="0" fontId="5" fillId="0" borderId="0" xfId="3" applyFont="1" applyAlignment="1">
      <alignment horizontal="center" vertical="center" wrapText="1"/>
    </xf>
    <xf numFmtId="4" fontId="1" fillId="0" borderId="0" xfId="3" applyNumberFormat="1" applyFont="1" applyAlignment="1">
      <alignment vertical="center"/>
    </xf>
    <xf numFmtId="0" fontId="1" fillId="2" borderId="0" xfId="3" applyFont="1" applyFill="1" applyBorder="1" applyAlignment="1">
      <alignment vertical="center" wrapText="1"/>
    </xf>
    <xf numFmtId="0" fontId="1" fillId="0" borderId="3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4" fontId="1" fillId="0" borderId="3" xfId="3" applyNumberFormat="1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/>
    </xf>
    <xf numFmtId="0" fontId="6" fillId="0" borderId="4" xfId="3" applyFont="1" applyBorder="1" applyAlignment="1">
      <alignment horizontal="center" vertical="center" wrapText="1"/>
    </xf>
    <xf numFmtId="0" fontId="1" fillId="0" borderId="4" xfId="3" applyFont="1" applyBorder="1" applyAlignment="1">
      <alignment horizontal="center" vertical="center"/>
    </xf>
    <xf numFmtId="3" fontId="1" fillId="0" borderId="4" xfId="3" applyNumberFormat="1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6" fillId="0" borderId="5" xfId="3" applyFont="1" applyBorder="1" applyAlignment="1">
      <alignment vertical="center" wrapText="1"/>
    </xf>
    <xf numFmtId="0" fontId="7" fillId="0" borderId="5" xfId="3" applyFont="1" applyBorder="1" applyAlignment="1">
      <alignment horizontal="right" vertical="top"/>
    </xf>
    <xf numFmtId="0" fontId="6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top"/>
    </xf>
    <xf numFmtId="0" fontId="1" fillId="0" borderId="0" xfId="3" applyFont="1" applyAlignment="1">
      <alignment horizontal="left" vertical="center" wrapText="1"/>
    </xf>
    <xf numFmtId="4" fontId="1" fillId="0" borderId="0" xfId="3" applyNumberFormat="1" applyFont="1" applyAlignment="1">
      <alignment horizontal="left" vertical="center" wrapText="1"/>
    </xf>
    <xf numFmtId="4" fontId="2" fillId="0" borderId="0" xfId="3" applyNumberFormat="1" applyFont="1" applyAlignment="1">
      <alignment horizontal="left" vertical="center"/>
    </xf>
    <xf numFmtId="4" fontId="2" fillId="0" borderId="0" xfId="3" applyNumberFormat="1" applyFont="1" applyAlignment="1">
      <alignment horizontal="center" vertical="center"/>
    </xf>
    <xf numFmtId="0" fontId="1" fillId="0" borderId="0" xfId="3" applyFont="1" applyAlignment="1">
      <alignment horizontal="left" vertical="center"/>
    </xf>
    <xf numFmtId="4" fontId="1" fillId="0" borderId="0" xfId="3" applyNumberFormat="1" applyFont="1" applyAlignment="1">
      <alignment horizontal="left" vertical="center"/>
    </xf>
    <xf numFmtId="0" fontId="0" fillId="3" borderId="0" xfId="0" applyFill="1">
      <alignment vertical="center"/>
    </xf>
    <xf numFmtId="0" fontId="8" fillId="0" borderId="0" xfId="3" applyFont="1" applyAlignment="1">
      <alignment vertical="center" wrapText="1"/>
    </xf>
    <xf numFmtId="0" fontId="8" fillId="0" borderId="0" xfId="3" applyFont="1" applyAlignment="1">
      <alignment horizontal="center" vertical="center" wrapText="1"/>
    </xf>
    <xf numFmtId="4" fontId="8" fillId="0" borderId="0" xfId="3" applyNumberFormat="1" applyFont="1" applyAlignment="1">
      <alignment vertical="center" wrapText="1"/>
    </xf>
    <xf numFmtId="0" fontId="10" fillId="0" borderId="0" xfId="3" applyFont="1" applyAlignment="1">
      <alignment vertical="center" wrapText="1"/>
    </xf>
    <xf numFmtId="0" fontId="10" fillId="0" borderId="1" xfId="3" applyFont="1" applyBorder="1" applyAlignment="1">
      <alignment vertical="center" wrapText="1"/>
    </xf>
    <xf numFmtId="0" fontId="8" fillId="0" borderId="0" xfId="3" applyFont="1" applyAlignment="1">
      <alignment vertical="top"/>
    </xf>
    <xf numFmtId="0" fontId="11" fillId="0" borderId="0" xfId="3" applyFont="1" applyAlignment="1">
      <alignment vertical="center" wrapText="1"/>
    </xf>
    <xf numFmtId="4" fontId="8" fillId="0" borderId="0" xfId="3" applyNumberFormat="1" applyFont="1" applyAlignment="1">
      <alignment vertical="top"/>
    </xf>
    <xf numFmtId="0" fontId="11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4" fontId="11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center" vertical="center"/>
    </xf>
    <xf numFmtId="4" fontId="8" fillId="0" borderId="0" xfId="3" applyNumberFormat="1" applyFont="1" applyAlignment="1">
      <alignment vertical="center"/>
    </xf>
    <xf numFmtId="0" fontId="8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horizontal="center" vertical="center"/>
    </xf>
    <xf numFmtId="0" fontId="11" fillId="2" borderId="0" xfId="3" applyFont="1" applyFill="1" applyBorder="1" applyAlignment="1">
      <alignment vertical="center" wrapText="1"/>
    </xf>
    <xf numFmtId="0" fontId="8" fillId="2" borderId="3" xfId="3" applyFont="1" applyFill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4" fontId="8" fillId="2" borderId="3" xfId="3" applyNumberFormat="1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 wrapText="1"/>
    </xf>
    <xf numFmtId="0" fontId="11" fillId="2" borderId="4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center" vertical="center" wrapText="1"/>
    </xf>
    <xf numFmtId="0" fontId="8" fillId="2" borderId="4" xfId="3" applyFont="1" applyFill="1" applyBorder="1" applyAlignment="1">
      <alignment horizontal="center" vertical="center"/>
    </xf>
    <xf numFmtId="3" fontId="8" fillId="2" borderId="4" xfId="3" applyNumberFormat="1" applyFont="1" applyFill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11" fillId="0" borderId="5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11" fillId="0" borderId="3" xfId="3" applyFont="1" applyBorder="1" applyAlignment="1">
      <alignment vertical="center" wrapText="1"/>
    </xf>
    <xf numFmtId="0" fontId="11" fillId="2" borderId="3" xfId="3" applyFont="1" applyFill="1" applyBorder="1" applyAlignment="1">
      <alignment vertical="center" wrapText="1"/>
    </xf>
    <xf numFmtId="0" fontId="8" fillId="0" borderId="0" xfId="3" applyFont="1" applyAlignment="1">
      <alignment horizontal="left" vertical="center" wrapText="1"/>
    </xf>
    <xf numFmtId="4" fontId="8" fillId="0" borderId="0" xfId="3" applyNumberFormat="1" applyFont="1" applyAlignment="1">
      <alignment horizontal="left" vertical="center" wrapText="1"/>
    </xf>
    <xf numFmtId="0" fontId="8" fillId="0" borderId="0" xfId="3" applyFont="1" applyAlignment="1">
      <alignment horizontal="left" vertical="center"/>
    </xf>
    <xf numFmtId="4" fontId="8" fillId="0" borderId="0" xfId="3" applyNumberFormat="1" applyFont="1" applyAlignment="1">
      <alignment horizontal="left" vertical="center"/>
    </xf>
    <xf numFmtId="4" fontId="8" fillId="0" borderId="0" xfId="3" applyNumberFormat="1" applyFont="1" applyAlignment="1">
      <alignment horizontal="center" vertical="center" wrapText="1"/>
    </xf>
    <xf numFmtId="3" fontId="8" fillId="2" borderId="6" xfId="3" applyNumberFormat="1" applyFont="1" applyFill="1" applyBorder="1" applyAlignment="1">
      <alignment horizontal="center" vertical="center" wrapText="1"/>
    </xf>
    <xf numFmtId="0" fontId="11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/>
    </xf>
    <xf numFmtId="0" fontId="8" fillId="0" borderId="9" xfId="3" applyFont="1" applyBorder="1" applyAlignment="1">
      <alignment horizontal="center" vertical="center" wrapText="1"/>
    </xf>
    <xf numFmtId="0" fontId="8" fillId="0" borderId="9" xfId="3" applyFont="1" applyBorder="1" applyAlignment="1">
      <alignment horizontal="center" vertical="center"/>
    </xf>
    <xf numFmtId="0" fontId="12" fillId="3" borderId="9" xfId="3" applyFont="1" applyFill="1" applyBorder="1" applyAlignment="1">
      <alignment horizontal="left" vertical="top" wrapText="1"/>
    </xf>
    <xf numFmtId="0" fontId="7" fillId="0" borderId="9" xfId="3" applyFont="1" applyBorder="1" applyAlignment="1">
      <alignment horizontal="right" vertical="top"/>
    </xf>
    <xf numFmtId="0" fontId="8" fillId="3" borderId="9" xfId="3" applyFont="1" applyFill="1" applyBorder="1" applyAlignment="1">
      <alignment vertical="top"/>
    </xf>
    <xf numFmtId="0" fontId="11" fillId="3" borderId="9" xfId="3" applyFont="1" applyFill="1" applyBorder="1" applyAlignment="1">
      <alignment vertical="top" wrapText="1"/>
    </xf>
    <xf numFmtId="0" fontId="11" fillId="0" borderId="0" xfId="3" applyFont="1" applyAlignment="1">
      <alignment vertical="top"/>
    </xf>
    <xf numFmtId="0" fontId="8" fillId="3" borderId="0" xfId="3" applyFont="1" applyFill="1" applyAlignment="1">
      <alignment vertical="top"/>
    </xf>
    <xf numFmtId="0" fontId="13" fillId="0" borderId="0" xfId="0" applyFont="1">
      <alignment vertical="center"/>
    </xf>
    <xf numFmtId="0" fontId="14" fillId="0" borderId="0" xfId="0" applyFont="1" applyFill="1">
      <alignment vertical="center"/>
    </xf>
    <xf numFmtId="0" fontId="14" fillId="0" borderId="0" xfId="0" applyFont="1">
      <alignment vertical="center"/>
    </xf>
    <xf numFmtId="0" fontId="14" fillId="0" borderId="0" xfId="0" applyFont="1" applyFill="1">
      <alignment vertical="center"/>
    </xf>
    <xf numFmtId="0" fontId="14" fillId="0" borderId="0" xfId="0" applyFont="1" applyFill="1">
      <alignment vertical="center"/>
    </xf>
    <xf numFmtId="0" fontId="15" fillId="0" borderId="0" xfId="0" applyFont="1">
      <alignment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7" fillId="0" borderId="0" xfId="3" applyFont="1" applyAlignment="1">
      <alignment vertical="center"/>
    </xf>
    <xf numFmtId="0" fontId="17" fillId="0" borderId="0" xfId="3" applyFont="1" applyAlignment="1">
      <alignment vertical="top"/>
    </xf>
    <xf numFmtId="0" fontId="16" fillId="0" borderId="0" xfId="3" applyFont="1" applyAlignment="1">
      <alignment horizontal="center" vertical="center"/>
    </xf>
    <xf numFmtId="0" fontId="16" fillId="0" borderId="0" xfId="3" applyFont="1" applyAlignment="1">
      <alignment horizontal="right" vertical="top"/>
    </xf>
    <xf numFmtId="0" fontId="18" fillId="0" borderId="0" xfId="3" applyFont="1" applyAlignment="1">
      <alignment vertical="top"/>
    </xf>
    <xf numFmtId="0" fontId="19" fillId="0" borderId="0" xfId="3" applyFont="1" applyAlignment="1">
      <alignment vertical="center" wrapText="1"/>
    </xf>
    <xf numFmtId="0" fontId="19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top"/>
    </xf>
    <xf numFmtId="0" fontId="14" fillId="0" borderId="0" xfId="3" applyFont="1" applyAlignment="1">
      <alignment horizontal="right" vertical="top"/>
    </xf>
    <xf numFmtId="0" fontId="17" fillId="2" borderId="0" xfId="3" applyFont="1" applyFill="1" applyBorder="1" applyAlignment="1">
      <alignment vertical="top"/>
    </xf>
    <xf numFmtId="0" fontId="20" fillId="2" borderId="0" xfId="3" applyFont="1" applyFill="1" applyBorder="1" applyAlignment="1">
      <alignment vertical="center"/>
    </xf>
    <xf numFmtId="0" fontId="22" fillId="2" borderId="0" xfId="3" applyFont="1" applyFill="1" applyBorder="1" applyAlignment="1">
      <alignment vertical="top"/>
    </xf>
    <xf numFmtId="0" fontId="22" fillId="2" borderId="3" xfId="3" applyFont="1" applyFill="1" applyBorder="1" applyAlignment="1">
      <alignment horizontal="center" vertical="center" wrapText="1"/>
    </xf>
    <xf numFmtId="0" fontId="20" fillId="2" borderId="3" xfId="3" applyFont="1" applyFill="1" applyBorder="1" applyAlignment="1">
      <alignment horizontal="center" vertical="center" wrapText="1"/>
    </xf>
    <xf numFmtId="0" fontId="23" fillId="2" borderId="3" xfId="3" applyFont="1" applyFill="1" applyBorder="1" applyAlignment="1">
      <alignment horizontal="center" vertical="center" wrapText="1"/>
    </xf>
    <xf numFmtId="4" fontId="22" fillId="2" borderId="3" xfId="3" applyNumberFormat="1" applyFont="1" applyFill="1" applyBorder="1" applyAlignment="1">
      <alignment horizontal="center" vertical="center" wrapText="1"/>
    </xf>
    <xf numFmtId="0" fontId="22" fillId="2" borderId="6" xfId="3" applyFont="1" applyFill="1" applyBorder="1" applyAlignment="1">
      <alignment horizontal="center" vertical="center" wrapText="1"/>
    </xf>
    <xf numFmtId="0" fontId="20" fillId="2" borderId="6" xfId="3" applyFont="1" applyFill="1" applyBorder="1" applyAlignment="1">
      <alignment horizontal="center" vertical="center"/>
    </xf>
    <xf numFmtId="0" fontId="20" fillId="2" borderId="6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center" vertical="center" wrapText="1"/>
    </xf>
    <xf numFmtId="0" fontId="16" fillId="2" borderId="6" xfId="3" applyFont="1" applyFill="1" applyBorder="1" applyAlignment="1">
      <alignment horizontal="right" vertical="center" wrapText="1"/>
    </xf>
    <xf numFmtId="0" fontId="22" fillId="2" borderId="6" xfId="3" applyFont="1" applyFill="1" applyBorder="1" applyAlignment="1">
      <alignment horizontal="center" vertical="center"/>
    </xf>
    <xf numFmtId="3" fontId="22" fillId="2" borderId="6" xfId="3" applyNumberFormat="1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right" vertical="top"/>
    </xf>
    <xf numFmtId="0" fontId="16" fillId="0" borderId="3" xfId="3" applyFont="1" applyBorder="1" applyAlignment="1">
      <alignment horizontal="center" vertical="center" wrapText="1"/>
    </xf>
    <xf numFmtId="0" fontId="16" fillId="0" borderId="3" xfId="3" applyFont="1" applyBorder="1" applyAlignment="1">
      <alignment horizontal="left" vertical="top" wrapText="1"/>
    </xf>
    <xf numFmtId="0" fontId="16" fillId="0" borderId="3" xfId="3" applyFont="1" applyBorder="1" applyAlignment="1">
      <alignment horizontal="center" vertical="center"/>
    </xf>
    <xf numFmtId="0" fontId="14" fillId="0" borderId="3" xfId="3" applyFont="1" applyBorder="1" applyAlignment="1">
      <alignment horizontal="right" vertical="top"/>
    </xf>
    <xf numFmtId="2" fontId="12" fillId="0" borderId="3" xfId="3" applyNumberFormat="1" applyFont="1" applyBorder="1" applyAlignment="1">
      <alignment horizontal="left" vertical="top" wrapText="1"/>
    </xf>
    <xf numFmtId="0" fontId="12" fillId="0" borderId="3" xfId="3" applyFont="1" applyBorder="1" applyAlignment="1">
      <alignment horizontal="left" vertical="top" wrapText="1"/>
    </xf>
    <xf numFmtId="0" fontId="24" fillId="4" borderId="3" xfId="3" applyFont="1" applyFill="1" applyBorder="1" applyAlignment="1">
      <alignment horizontal="left" vertical="top" wrapText="1"/>
    </xf>
    <xf numFmtId="0" fontId="16" fillId="4" borderId="3" xfId="3" applyFont="1" applyFill="1" applyBorder="1" applyAlignment="1">
      <alignment horizontal="left" vertical="top" wrapText="1"/>
    </xf>
    <xf numFmtId="0" fontId="17" fillId="0" borderId="0" xfId="3" applyFont="1" applyAlignment="1">
      <alignment horizontal="left" vertical="center"/>
    </xf>
    <xf numFmtId="4" fontId="17" fillId="0" borderId="0" xfId="3" applyNumberFormat="1" applyFont="1" applyAlignment="1">
      <alignment vertical="center"/>
    </xf>
    <xf numFmtId="0" fontId="17" fillId="0" borderId="0" xfId="3" applyFont="1" applyAlignment="1">
      <alignment vertical="center" wrapText="1"/>
    </xf>
    <xf numFmtId="4" fontId="17" fillId="0" borderId="0" xfId="3" applyNumberFormat="1" applyFont="1" applyAlignment="1">
      <alignment vertical="center" wrapText="1"/>
    </xf>
    <xf numFmtId="4" fontId="17" fillId="0" borderId="0" xfId="3" applyNumberFormat="1" applyFont="1" applyAlignment="1">
      <alignment horizontal="left" vertical="center"/>
    </xf>
    <xf numFmtId="4" fontId="17" fillId="0" borderId="0" xfId="3" applyNumberFormat="1" applyFont="1" applyAlignment="1">
      <alignment horizontal="center" vertical="center" wrapText="1"/>
    </xf>
    <xf numFmtId="0" fontId="25" fillId="0" borderId="0" xfId="3" applyFont="1" applyAlignment="1">
      <alignment vertical="center"/>
    </xf>
    <xf numFmtId="4" fontId="25" fillId="0" borderId="0" xfId="3" applyNumberFormat="1" applyFont="1" applyAlignment="1">
      <alignment vertical="center"/>
    </xf>
    <xf numFmtId="4" fontId="22" fillId="2" borderId="6" xfId="3" applyNumberFormat="1" applyFont="1" applyFill="1" applyBorder="1" applyAlignment="1">
      <alignment horizontal="center" vertical="center" wrapText="1"/>
    </xf>
    <xf numFmtId="3" fontId="22" fillId="2" borderId="10" xfId="3" applyNumberFormat="1" applyFont="1" applyFill="1" applyBorder="1" applyAlignment="1">
      <alignment horizontal="center" vertical="center" wrapText="1"/>
    </xf>
    <xf numFmtId="3" fontId="22" fillId="2" borderId="11" xfId="3" applyNumberFormat="1" applyFont="1" applyFill="1" applyBorder="1" applyAlignment="1">
      <alignment horizontal="center" vertical="center" wrapText="1"/>
    </xf>
    <xf numFmtId="0" fontId="15" fillId="0" borderId="0" xfId="0" applyFont="1" applyFill="1">
      <alignment vertical="center"/>
    </xf>
    <xf numFmtId="0" fontId="24" fillId="5" borderId="3" xfId="3" applyFont="1" applyFill="1" applyBorder="1" applyAlignment="1">
      <alignment horizontal="left" vertical="top" wrapText="1"/>
    </xf>
    <xf numFmtId="0" fontId="26" fillId="5" borderId="0" xfId="3" applyFont="1" applyFill="1" applyAlignment="1">
      <alignment vertical="center" wrapText="1"/>
    </xf>
    <xf numFmtId="0" fontId="26" fillId="5" borderId="9" xfId="3" applyFont="1" applyFill="1" applyBorder="1" applyAlignment="1">
      <alignment vertical="center" wrapText="1"/>
    </xf>
    <xf numFmtId="0" fontId="16" fillId="5" borderId="3" xfId="3" applyFont="1" applyFill="1" applyBorder="1" applyAlignment="1">
      <alignment horizontal="left" vertical="top" wrapText="1"/>
    </xf>
    <xf numFmtId="0" fontId="16" fillId="5" borderId="3" xfId="0" applyFont="1" applyFill="1" applyBorder="1" applyAlignment="1">
      <alignment horizontal="left" vertical="top" wrapText="1"/>
    </xf>
    <xf numFmtId="0" fontId="14" fillId="0" borderId="3" xfId="0" applyFont="1" applyBorder="1">
      <alignment vertical="center"/>
    </xf>
    <xf numFmtId="0" fontId="16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vertical="center"/>
    </xf>
    <xf numFmtId="0" fontId="27" fillId="0" borderId="3" xfId="3" applyFont="1" applyBorder="1" applyAlignment="1">
      <alignment horizontal="center" vertical="center"/>
    </xf>
    <xf numFmtId="0" fontId="24" fillId="6" borderId="3" xfId="3" applyFont="1" applyFill="1" applyBorder="1" applyAlignment="1">
      <alignment horizontal="left" vertical="top" wrapText="1"/>
    </xf>
    <xf numFmtId="0" fontId="16" fillId="6" borderId="3" xfId="3" applyFont="1" applyFill="1" applyBorder="1" applyAlignment="1">
      <alignment horizontal="left" vertical="top" wrapText="1"/>
    </xf>
    <xf numFmtId="0" fontId="24" fillId="7" borderId="3" xfId="3" applyFont="1" applyFill="1" applyBorder="1" applyAlignment="1">
      <alignment horizontal="left" vertical="top" wrapText="1"/>
    </xf>
    <xf numFmtId="0" fontId="16" fillId="7" borderId="3" xfId="3" applyFont="1" applyFill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4" fillId="8" borderId="3" xfId="3" applyFont="1" applyFill="1" applyBorder="1" applyAlignment="1">
      <alignment horizontal="left" vertical="top" wrapText="1"/>
    </xf>
    <xf numFmtId="0" fontId="16" fillId="9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right" vertical="top"/>
    </xf>
    <xf numFmtId="0" fontId="16" fillId="0" borderId="3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left" vertical="top" wrapText="1"/>
    </xf>
    <xf numFmtId="0" fontId="16" fillId="0" borderId="3" xfId="3" applyFont="1" applyFill="1" applyBorder="1" applyAlignment="1">
      <alignment horizontal="center" vertical="center"/>
    </xf>
    <xf numFmtId="0" fontId="14" fillId="0" borderId="3" xfId="3" applyFont="1" applyFill="1" applyBorder="1" applyAlignment="1">
      <alignment horizontal="right" vertical="top"/>
    </xf>
    <xf numFmtId="0" fontId="15" fillId="0" borderId="0" xfId="0" applyFont="1" applyFill="1">
      <alignment vertical="center"/>
    </xf>
    <xf numFmtId="0" fontId="16" fillId="0" borderId="6" xfId="3" applyFont="1" applyBorder="1" applyAlignment="1">
      <alignment horizontal="center" vertical="center" wrapText="1"/>
    </xf>
    <xf numFmtId="0" fontId="16" fillId="0" borderId="6" xfId="3" applyFont="1" applyBorder="1" applyAlignment="1">
      <alignment horizontal="center" vertical="center"/>
    </xf>
    <xf numFmtId="0" fontId="14" fillId="0" borderId="6" xfId="3" applyFont="1" applyBorder="1" applyAlignment="1">
      <alignment horizontal="right" vertical="top"/>
    </xf>
    <xf numFmtId="0" fontId="26" fillId="0" borderId="3" xfId="0" applyFont="1" applyBorder="1" applyAlignment="1">
      <alignment vertical="center" wrapText="1"/>
    </xf>
    <xf numFmtId="0" fontId="26" fillId="0" borderId="3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center" wrapText="1"/>
    </xf>
    <xf numFmtId="0" fontId="29" fillId="0" borderId="0" xfId="0" applyFont="1">
      <alignment vertical="center"/>
    </xf>
    <xf numFmtId="0" fontId="5" fillId="0" borderId="0" xfId="3" applyFont="1" applyAlignment="1">
      <alignment vertical="center" wrapText="1"/>
    </xf>
    <xf numFmtId="0" fontId="31" fillId="0" borderId="0" xfId="3" applyFont="1" applyAlignment="1">
      <alignment vertical="center" wrapText="1"/>
    </xf>
    <xf numFmtId="0" fontId="5" fillId="0" borderId="0" xfId="3" applyFont="1" applyAlignment="1">
      <alignment vertical="top"/>
    </xf>
    <xf numFmtId="0" fontId="5" fillId="0" borderId="0" xfId="3" applyFont="1" applyAlignment="1">
      <alignment vertical="top" wrapText="1"/>
    </xf>
    <xf numFmtId="0" fontId="5" fillId="0" borderId="0" xfId="3" applyFont="1" applyBorder="1" applyAlignment="1">
      <alignment vertical="center"/>
    </xf>
    <xf numFmtId="0" fontId="5" fillId="0" borderId="6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top"/>
    </xf>
    <xf numFmtId="0" fontId="5" fillId="0" borderId="3" xfId="3" applyFont="1" applyBorder="1" applyAlignment="1">
      <alignment horizontal="left" vertical="top" wrapText="1"/>
    </xf>
    <xf numFmtId="3" fontId="5" fillId="0" borderId="3" xfId="3" applyNumberFormat="1" applyFont="1" applyBorder="1" applyAlignment="1">
      <alignment horizontal="left" vertical="top" wrapText="1"/>
    </xf>
    <xf numFmtId="0" fontId="5" fillId="0" borderId="3" xfId="3" applyFont="1" applyBorder="1" applyAlignment="1">
      <alignment horizontal="center" vertical="top" wrapText="1"/>
    </xf>
    <xf numFmtId="0" fontId="5" fillId="0" borderId="3" xfId="3" applyFont="1" applyBorder="1" applyAlignment="1">
      <alignment vertical="top" wrapText="1"/>
    </xf>
    <xf numFmtId="0" fontId="5" fillId="0" borderId="3" xfId="3" applyFont="1" applyBorder="1" applyAlignment="1">
      <alignment horizontal="left" vertical="center"/>
    </xf>
    <xf numFmtId="0" fontId="5" fillId="0" borderId="3" xfId="3" applyFont="1" applyBorder="1" applyAlignment="1">
      <alignment vertical="top"/>
    </xf>
    <xf numFmtId="0" fontId="5" fillId="0" borderId="3" xfId="3" applyFont="1" applyBorder="1" applyAlignment="1">
      <alignment horizontal="left" vertical="center" wrapText="1"/>
    </xf>
    <xf numFmtId="0" fontId="5" fillId="0" borderId="3" xfId="3" applyFont="1" applyBorder="1" applyAlignment="1">
      <alignment vertical="center" wrapText="1"/>
    </xf>
    <xf numFmtId="4" fontId="5" fillId="0" borderId="0" xfId="3" applyNumberFormat="1" applyFont="1" applyAlignment="1">
      <alignment vertical="center" wrapText="1"/>
    </xf>
    <xf numFmtId="0" fontId="5" fillId="0" borderId="0" xfId="3" applyFont="1" applyAlignment="1">
      <alignment horizontal="left" vertical="center" wrapText="1"/>
    </xf>
    <xf numFmtId="4" fontId="5" fillId="0" borderId="0" xfId="3" applyNumberFormat="1" applyFont="1" applyAlignment="1">
      <alignment horizontal="left" vertical="center" wrapText="1"/>
    </xf>
    <xf numFmtId="0" fontId="5" fillId="0" borderId="0" xfId="3" applyFont="1" applyAlignment="1">
      <alignment horizontal="left" vertical="center"/>
    </xf>
    <xf numFmtId="4" fontId="5" fillId="0" borderId="0" xfId="3" applyNumberFormat="1" applyFont="1" applyAlignment="1">
      <alignment horizontal="left" vertical="center"/>
    </xf>
    <xf numFmtId="4" fontId="5" fillId="0" borderId="0" xfId="3" applyNumberFormat="1" applyFont="1" applyAlignment="1">
      <alignment horizontal="center" vertical="center" wrapText="1"/>
    </xf>
    <xf numFmtId="4" fontId="5" fillId="0" borderId="0" xfId="3" applyNumberFormat="1" applyFont="1" applyAlignment="1">
      <alignment vertical="top"/>
    </xf>
    <xf numFmtId="4" fontId="5" fillId="0" borderId="3" xfId="3" applyNumberFormat="1" applyFont="1" applyBorder="1" applyAlignment="1">
      <alignment horizontal="center" vertical="center" wrapText="1"/>
    </xf>
    <xf numFmtId="165" fontId="5" fillId="0" borderId="3" xfId="3" applyNumberFormat="1" applyFont="1" applyBorder="1" applyAlignment="1">
      <alignment horizontal="left" vertical="top" wrapText="1"/>
    </xf>
    <xf numFmtId="0" fontId="5" fillId="0" borderId="3" xfId="3" applyFont="1" applyBorder="1" applyAlignment="1">
      <alignment horizontal="right" vertical="top" wrapText="1"/>
    </xf>
    <xf numFmtId="0" fontId="5" fillId="0" borderId="0" xfId="3" applyFont="1" applyAlignment="1">
      <alignment horizontal="left" vertical="top" wrapText="1"/>
    </xf>
    <xf numFmtId="0" fontId="12" fillId="0" borderId="3" xfId="0" applyFont="1" applyBorder="1" applyAlignment="1">
      <alignment horizontal="center" vertical="center"/>
    </xf>
    <xf numFmtId="0" fontId="12" fillId="0" borderId="3" xfId="3" applyFont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34" fillId="3" borderId="9" xfId="3" applyFont="1" applyFill="1" applyBorder="1" applyAlignment="1">
      <alignment vertical="top"/>
    </xf>
    <xf numFmtId="0" fontId="1" fillId="0" borderId="3" xfId="3" applyFont="1" applyBorder="1" applyAlignment="1">
      <alignment horizontal="center" vertical="top"/>
    </xf>
    <xf numFmtId="0" fontId="35" fillId="0" borderId="0" xfId="0" applyFont="1">
      <alignment vertical="center"/>
    </xf>
    <xf numFmtId="4" fontId="34" fillId="2" borderId="3" xfId="3" applyNumberFormat="1" applyFont="1" applyFill="1" applyBorder="1" applyAlignment="1">
      <alignment horizontal="center" vertical="center" wrapText="1"/>
    </xf>
    <xf numFmtId="0" fontId="35" fillId="0" borderId="12" xfId="0" applyFont="1" applyBorder="1" applyAlignment="1">
      <alignment vertical="center" wrapText="1"/>
    </xf>
    <xf numFmtId="0" fontId="36" fillId="0" borderId="3" xfId="0" applyFont="1" applyBorder="1" applyAlignment="1">
      <alignment horizontal="center" vertical="center"/>
    </xf>
    <xf numFmtId="0" fontId="34" fillId="0" borderId="0" xfId="3" applyFont="1" applyAlignment="1">
      <alignment vertical="top"/>
    </xf>
    <xf numFmtId="0" fontId="38" fillId="0" borderId="0" xfId="0" applyFont="1">
      <alignment vertical="center"/>
    </xf>
    <xf numFmtId="0" fontId="38" fillId="0" borderId="12" xfId="0" applyFont="1" applyBorder="1" applyAlignment="1">
      <alignment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39" fillId="0" borderId="0" xfId="0" applyFont="1">
      <alignment vertical="center"/>
    </xf>
    <xf numFmtId="0" fontId="38" fillId="0" borderId="0" xfId="0" applyFont="1" applyBorder="1" applyAlignment="1">
      <alignment vertical="center" wrapText="1"/>
    </xf>
    <xf numFmtId="0" fontId="14" fillId="0" borderId="3" xfId="3" applyFont="1" applyFill="1" applyBorder="1" applyAlignment="1" applyProtection="1">
      <alignment vertical="top"/>
      <protection locked="0"/>
    </xf>
    <xf numFmtId="0" fontId="14" fillId="0" borderId="3" xfId="3" applyFont="1" applyBorder="1" applyAlignment="1" applyProtection="1">
      <alignment vertical="top"/>
      <protection locked="0"/>
    </xf>
    <xf numFmtId="0" fontId="14" fillId="0" borderId="3" xfId="0" applyFont="1" applyBorder="1" applyProtection="1">
      <alignment vertical="center"/>
      <protection locked="0"/>
    </xf>
    <xf numFmtId="0" fontId="14" fillId="0" borderId="6" xfId="3" applyFont="1" applyBorder="1" applyAlignment="1" applyProtection="1">
      <alignment vertical="top"/>
      <protection locked="0"/>
    </xf>
    <xf numFmtId="0" fontId="15" fillId="0" borderId="3" xfId="0" applyFont="1" applyBorder="1" applyProtection="1">
      <alignment vertical="center"/>
      <protection locked="0"/>
    </xf>
    <xf numFmtId="0" fontId="5" fillId="0" borderId="6" xfId="3" applyFont="1" applyBorder="1" applyAlignment="1" applyProtection="1">
      <alignment horizontal="center" vertical="center" wrapText="1"/>
      <protection locked="0"/>
    </xf>
    <xf numFmtId="0" fontId="5" fillId="0" borderId="3" xfId="3" applyFont="1" applyBorder="1" applyAlignment="1" applyProtection="1">
      <alignment horizontal="left" vertical="top" wrapText="1"/>
      <protection locked="0"/>
    </xf>
    <xf numFmtId="0" fontId="5" fillId="0" borderId="3" xfId="3" applyFont="1" applyBorder="1" applyAlignment="1" applyProtection="1">
      <alignment vertical="top"/>
      <protection locked="0"/>
    </xf>
    <xf numFmtId="0" fontId="5" fillId="0" borderId="3" xfId="3" applyFont="1" applyBorder="1" applyAlignment="1" applyProtection="1">
      <alignment horizontal="left" vertical="top"/>
      <protection locked="0"/>
    </xf>
    <xf numFmtId="0" fontId="8" fillId="0" borderId="5" xfId="3" applyFont="1" applyBorder="1" applyAlignment="1" applyProtection="1">
      <alignment vertical="top"/>
      <protection locked="0"/>
    </xf>
    <xf numFmtId="0" fontId="8" fillId="0" borderId="5" xfId="3" applyFont="1" applyBorder="1" applyAlignment="1" applyProtection="1">
      <alignment horizontal="left" vertical="top"/>
      <protection locked="0"/>
    </xf>
    <xf numFmtId="0" fontId="8" fillId="2" borderId="3" xfId="3" applyFont="1" applyFill="1" applyBorder="1" applyAlignment="1" applyProtection="1">
      <alignment vertical="top" wrapText="1"/>
      <protection locked="0"/>
    </xf>
    <xf numFmtId="0" fontId="8" fillId="2" borderId="3" xfId="3" applyFont="1" applyFill="1" applyBorder="1" applyAlignment="1" applyProtection="1">
      <alignment horizontal="left" vertical="top"/>
      <protection locked="0"/>
    </xf>
    <xf numFmtId="0" fontId="8" fillId="0" borderId="3" xfId="3" applyFont="1" applyBorder="1" applyAlignment="1" applyProtection="1">
      <alignment vertical="top"/>
      <protection locked="0"/>
    </xf>
    <xf numFmtId="0" fontId="8" fillId="0" borderId="3" xfId="3" applyFont="1" applyBorder="1" applyAlignment="1" applyProtection="1">
      <alignment horizontal="left" vertical="top"/>
      <protection locked="0"/>
    </xf>
    <xf numFmtId="0" fontId="8" fillId="0" borderId="3" xfId="3" applyFont="1" applyBorder="1" applyAlignment="1" applyProtection="1">
      <alignment vertical="top" wrapText="1"/>
      <protection locked="0"/>
    </xf>
    <xf numFmtId="0" fontId="11" fillId="2" borderId="3" xfId="3" applyFont="1" applyFill="1" applyBorder="1" applyAlignment="1" applyProtection="1">
      <alignment horizontal="left" vertical="center" wrapText="1"/>
      <protection locked="0"/>
    </xf>
    <xf numFmtId="0" fontId="8" fillId="2" borderId="3" xfId="3" applyFont="1" applyFill="1" applyBorder="1" applyAlignment="1" applyProtection="1">
      <alignment horizontal="left" vertical="center" wrapText="1"/>
      <protection locked="0"/>
    </xf>
    <xf numFmtId="0" fontId="11" fillId="0" borderId="3" xfId="3" applyFont="1" applyBorder="1" applyAlignment="1" applyProtection="1">
      <alignment vertical="center" wrapText="1"/>
      <protection locked="0"/>
    </xf>
    <xf numFmtId="0" fontId="8" fillId="2" borderId="3" xfId="3" applyFont="1" applyFill="1" applyBorder="1" applyAlignment="1" applyProtection="1">
      <alignment vertical="top"/>
      <protection locked="0"/>
    </xf>
    <xf numFmtId="0" fontId="11" fillId="2" borderId="3" xfId="3" applyFont="1" applyFill="1" applyBorder="1" applyAlignment="1" applyProtection="1">
      <alignment vertical="center" wrapText="1"/>
      <protection locked="0"/>
    </xf>
    <xf numFmtId="0" fontId="8" fillId="0" borderId="9" xfId="3" applyFont="1" applyBorder="1" applyAlignment="1" applyProtection="1">
      <alignment vertical="top"/>
      <protection locked="0"/>
    </xf>
    <xf numFmtId="0" fontId="8" fillId="0" borderId="9" xfId="3" applyFont="1" applyBorder="1" applyAlignment="1" applyProtection="1">
      <alignment horizontal="left" vertical="top"/>
      <protection locked="0"/>
    </xf>
    <xf numFmtId="0" fontId="8" fillId="3" borderId="9" xfId="3" applyFont="1" applyFill="1" applyBorder="1" applyAlignment="1" applyProtection="1">
      <alignment vertical="top"/>
      <protection locked="0"/>
    </xf>
    <xf numFmtId="0" fontId="8" fillId="0" borderId="0" xfId="3" applyFont="1" applyAlignment="1" applyProtection="1">
      <alignment vertical="top"/>
      <protection locked="0"/>
    </xf>
    <xf numFmtId="0" fontId="1" fillId="0" borderId="5" xfId="3" applyFont="1" applyBorder="1" applyAlignment="1" applyProtection="1">
      <alignment vertical="top"/>
      <protection locked="0"/>
    </xf>
    <xf numFmtId="0" fontId="1" fillId="0" borderId="3" xfId="3" applyFont="1" applyBorder="1" applyAlignment="1" applyProtection="1">
      <alignment vertical="top"/>
      <protection locked="0"/>
    </xf>
    <xf numFmtId="0" fontId="1" fillId="0" borderId="5" xfId="3" applyFont="1" applyBorder="1" applyAlignment="1" applyProtection="1">
      <alignment horizontal="left" vertical="top"/>
      <protection locked="0"/>
    </xf>
    <xf numFmtId="0" fontId="1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top"/>
    </xf>
    <xf numFmtId="0" fontId="6" fillId="0" borderId="0" xfId="3" applyFont="1" applyBorder="1" applyAlignment="1">
      <alignment vertical="center" wrapText="1"/>
    </xf>
    <xf numFmtId="0" fontId="8" fillId="0" borderId="3" xfId="3" applyFont="1" applyBorder="1" applyAlignment="1">
      <alignment vertical="top"/>
    </xf>
    <xf numFmtId="0" fontId="12" fillId="0" borderId="0" xfId="3" applyFont="1" applyFill="1" applyBorder="1" applyAlignment="1">
      <alignment horizontal="center" vertical="center" wrapText="1"/>
    </xf>
    <xf numFmtId="0" fontId="36" fillId="0" borderId="0" xfId="0" applyFont="1" applyBorder="1" applyAlignment="1">
      <alignment horizontal="center" vertical="center"/>
    </xf>
    <xf numFmtId="0" fontId="3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/>
    </xf>
    <xf numFmtId="167" fontId="1" fillId="0" borderId="3" xfId="3" applyNumberFormat="1" applyFont="1" applyBorder="1" applyAlignment="1" applyProtection="1">
      <alignment vertical="top"/>
      <protection locked="0"/>
    </xf>
    <xf numFmtId="167" fontId="1" fillId="0" borderId="5" xfId="3" applyNumberFormat="1" applyFont="1" applyBorder="1" applyAlignment="1" applyProtection="1">
      <alignment vertical="top"/>
      <protection locked="0"/>
    </xf>
    <xf numFmtId="168" fontId="1" fillId="0" borderId="3" xfId="3" applyNumberFormat="1" applyFont="1" applyBorder="1" applyAlignment="1" applyProtection="1">
      <alignment horizontal="center" vertical="top"/>
      <protection locked="0"/>
    </xf>
    <xf numFmtId="168" fontId="1" fillId="0" borderId="3" xfId="3" applyNumberFormat="1" applyFont="1" applyBorder="1" applyAlignment="1" applyProtection="1">
      <alignment vertical="top"/>
      <protection locked="0"/>
    </xf>
    <xf numFmtId="168" fontId="1" fillId="0" borderId="5" xfId="3" applyNumberFormat="1" applyFont="1" applyBorder="1" applyAlignment="1" applyProtection="1">
      <alignment vertical="top"/>
      <protection locked="0"/>
    </xf>
    <xf numFmtId="167" fontId="8" fillId="0" borderId="5" xfId="3" applyNumberFormat="1" applyFont="1" applyBorder="1" applyAlignment="1" applyProtection="1">
      <alignment vertical="top"/>
      <protection locked="0"/>
    </xf>
    <xf numFmtId="167" fontId="8" fillId="0" borderId="3" xfId="3" applyNumberFormat="1" applyFont="1" applyBorder="1" applyAlignment="1" applyProtection="1">
      <alignment vertical="top"/>
      <protection locked="0"/>
    </xf>
    <xf numFmtId="167" fontId="8" fillId="0" borderId="9" xfId="3" applyNumberFormat="1" applyFont="1" applyBorder="1" applyAlignment="1" applyProtection="1">
      <alignment vertical="top"/>
      <protection locked="0"/>
    </xf>
    <xf numFmtId="167" fontId="8" fillId="3" borderId="9" xfId="3" applyNumberFormat="1" applyFont="1" applyFill="1" applyBorder="1" applyAlignment="1" applyProtection="1">
      <alignment vertical="top"/>
      <protection locked="0"/>
    </xf>
    <xf numFmtId="167" fontId="8" fillId="0" borderId="0" xfId="3" applyNumberFormat="1" applyFont="1" applyAlignment="1" applyProtection="1">
      <alignment vertical="top"/>
      <protection locked="0"/>
    </xf>
    <xf numFmtId="168" fontId="8" fillId="0" borderId="7" xfId="3" applyNumberFormat="1" applyFont="1" applyBorder="1" applyAlignment="1" applyProtection="1">
      <alignment horizontal="center" vertical="top"/>
      <protection locked="0"/>
    </xf>
    <xf numFmtId="168" fontId="8" fillId="0" borderId="8" xfId="3" applyNumberFormat="1" applyFont="1" applyBorder="1" applyAlignment="1" applyProtection="1">
      <alignment horizontal="center" vertical="top"/>
      <protection locked="0"/>
    </xf>
    <xf numFmtId="168" fontId="8" fillId="0" borderId="5" xfId="3" applyNumberFormat="1" applyFont="1" applyBorder="1" applyAlignment="1" applyProtection="1">
      <alignment vertical="top"/>
      <protection locked="0"/>
    </xf>
    <xf numFmtId="168" fontId="8" fillId="0" borderId="3" xfId="3" applyNumberFormat="1" applyFont="1" applyBorder="1" applyAlignment="1" applyProtection="1">
      <alignment horizontal="center" vertical="top"/>
      <protection locked="0"/>
    </xf>
    <xf numFmtId="168" fontId="8" fillId="0" borderId="3" xfId="3" applyNumberFormat="1" applyFont="1" applyBorder="1" applyAlignment="1" applyProtection="1">
      <alignment vertical="top"/>
      <protection locked="0"/>
    </xf>
    <xf numFmtId="168" fontId="8" fillId="2" borderId="3" xfId="3" applyNumberFormat="1" applyFont="1" applyFill="1" applyBorder="1" applyAlignment="1" applyProtection="1">
      <alignment vertical="top"/>
      <protection locked="0"/>
    </xf>
    <xf numFmtId="168" fontId="8" fillId="0" borderId="9" xfId="3" applyNumberFormat="1" applyFont="1" applyBorder="1" applyAlignment="1" applyProtection="1">
      <alignment horizontal="center" vertical="top"/>
      <protection locked="0"/>
    </xf>
    <xf numFmtId="168" fontId="8" fillId="0" borderId="9" xfId="3" applyNumberFormat="1" applyFont="1" applyBorder="1" applyAlignment="1" applyProtection="1">
      <alignment vertical="top"/>
      <protection locked="0"/>
    </xf>
    <xf numFmtId="168" fontId="8" fillId="3" borderId="9" xfId="3" applyNumberFormat="1" applyFont="1" applyFill="1" applyBorder="1" applyAlignment="1" applyProtection="1">
      <alignment vertical="top"/>
      <protection locked="0"/>
    </xf>
    <xf numFmtId="168" fontId="8" fillId="0" borderId="0" xfId="3" applyNumberFormat="1" applyFont="1" applyAlignment="1" applyProtection="1">
      <alignment vertical="top"/>
      <protection locked="0"/>
    </xf>
    <xf numFmtId="168" fontId="5" fillId="0" borderId="6" xfId="3" applyNumberFormat="1" applyFont="1" applyBorder="1" applyAlignment="1" applyProtection="1">
      <alignment horizontal="center" vertical="center" wrapText="1"/>
      <protection locked="0"/>
    </xf>
    <xf numFmtId="168" fontId="5" fillId="0" borderId="5" xfId="3" applyNumberFormat="1" applyFont="1" applyBorder="1" applyAlignment="1" applyProtection="1">
      <alignment horizontal="center" vertical="center" wrapText="1"/>
      <protection locked="0"/>
    </xf>
    <xf numFmtId="168" fontId="5" fillId="0" borderId="3" xfId="3" applyNumberFormat="1" applyFont="1" applyBorder="1" applyAlignment="1" applyProtection="1">
      <alignment vertical="top"/>
      <protection locked="0"/>
    </xf>
    <xf numFmtId="168" fontId="5" fillId="0" borderId="5" xfId="3" applyNumberFormat="1" applyFont="1" applyBorder="1" applyAlignment="1" applyProtection="1">
      <alignment vertical="top"/>
      <protection locked="0"/>
    </xf>
    <xf numFmtId="168" fontId="5" fillId="0" borderId="3" xfId="3" applyNumberFormat="1" applyFont="1" applyBorder="1" applyAlignment="1" applyProtection="1">
      <alignment horizontal="left" vertical="top" wrapText="1"/>
      <protection locked="0"/>
    </xf>
    <xf numFmtId="168" fontId="5" fillId="0" borderId="5" xfId="3" applyNumberFormat="1" applyFont="1" applyBorder="1" applyAlignment="1" applyProtection="1">
      <alignment horizontal="left" vertical="top" wrapText="1"/>
      <protection locked="0"/>
    </xf>
    <xf numFmtId="168" fontId="5" fillId="0" borderId="3" xfId="3" applyNumberFormat="1" applyFont="1" applyBorder="1" applyAlignment="1" applyProtection="1">
      <alignment horizontal="center" vertical="top"/>
      <protection locked="0"/>
    </xf>
    <xf numFmtId="168" fontId="14" fillId="0" borderId="3" xfId="3" applyNumberFormat="1" applyFont="1" applyFill="1" applyBorder="1" applyAlignment="1" applyProtection="1">
      <alignment vertical="top"/>
      <protection locked="0"/>
    </xf>
    <xf numFmtId="168" fontId="14" fillId="0" borderId="3" xfId="3" applyNumberFormat="1" applyFont="1" applyBorder="1" applyAlignment="1" applyProtection="1">
      <alignment vertical="top"/>
      <protection locked="0"/>
    </xf>
    <xf numFmtId="168" fontId="14" fillId="0" borderId="3" xfId="0" applyNumberFormat="1" applyFont="1" applyBorder="1" applyProtection="1">
      <alignment vertical="center"/>
      <protection locked="0"/>
    </xf>
    <xf numFmtId="168" fontId="14" fillId="0" borderId="6" xfId="3" applyNumberFormat="1" applyFont="1" applyBorder="1" applyAlignment="1" applyProtection="1">
      <alignment vertical="top"/>
      <protection locked="0"/>
    </xf>
    <xf numFmtId="168" fontId="15" fillId="0" borderId="3" xfId="0" applyNumberFormat="1" applyFont="1" applyBorder="1" applyProtection="1">
      <alignment vertical="center"/>
      <protection locked="0"/>
    </xf>
    <xf numFmtId="168" fontId="39" fillId="0" borderId="3" xfId="0" applyNumberFormat="1" applyFont="1" applyBorder="1" applyProtection="1">
      <alignment vertical="center"/>
      <protection locked="0"/>
    </xf>
    <xf numFmtId="0" fontId="39" fillId="0" borderId="3" xfId="0" applyFont="1" applyBorder="1" applyProtection="1">
      <alignment vertical="center"/>
      <protection locked="0"/>
    </xf>
    <xf numFmtId="0" fontId="36" fillId="0" borderId="0" xfId="0" applyFont="1">
      <alignment vertical="center"/>
    </xf>
    <xf numFmtId="0" fontId="36" fillId="0" borderId="0" xfId="0" applyFont="1" applyAlignment="1">
      <alignment vertical="center" wrapText="1"/>
    </xf>
    <xf numFmtId="0" fontId="5" fillId="0" borderId="0" xfId="3" applyFont="1" applyBorder="1" applyAlignment="1">
      <alignment horizontal="left" vertical="center" wrapText="1"/>
    </xf>
    <xf numFmtId="0" fontId="5" fillId="0" borderId="0" xfId="3" applyFont="1" applyBorder="1" applyAlignment="1">
      <alignment horizontal="center" vertical="center"/>
    </xf>
    <xf numFmtId="0" fontId="5" fillId="0" borderId="0" xfId="3" applyFont="1" applyBorder="1" applyAlignment="1">
      <alignment horizontal="left" vertical="center"/>
    </xf>
    <xf numFmtId="0" fontId="30" fillId="0" borderId="0" xfId="3" applyFont="1" applyBorder="1" applyAlignment="1">
      <alignment horizontal="left" vertical="center" wrapText="1"/>
    </xf>
    <xf numFmtId="0" fontId="10" fillId="0" borderId="0" xfId="3" applyFont="1" applyBorder="1" applyAlignment="1">
      <alignment horizontal="left" vertical="center" wrapText="1"/>
    </xf>
    <xf numFmtId="0" fontId="8" fillId="0" borderId="0" xfId="3" applyFont="1" applyBorder="1" applyAlignment="1">
      <alignment horizontal="left" vertical="center" wrapText="1"/>
    </xf>
    <xf numFmtId="0" fontId="11" fillId="0" borderId="0" xfId="3" applyFont="1" applyBorder="1" applyAlignment="1">
      <alignment horizontal="center" vertical="center"/>
    </xf>
    <xf numFmtId="0" fontId="9" fillId="0" borderId="0" xfId="3" applyFont="1" applyBorder="1" applyAlignment="1">
      <alignment horizontal="left" vertical="center" wrapText="1"/>
    </xf>
    <xf numFmtId="0" fontId="1" fillId="2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horizontal="left" vertical="center" wrapText="1"/>
    </xf>
    <xf numFmtId="0" fontId="1" fillId="0" borderId="0" xfId="3" applyFont="1" applyBorder="1" applyAlignment="1">
      <alignment horizontal="left" vertical="center" wrapText="1"/>
    </xf>
  </cellXfs>
  <cellStyles count="4">
    <cellStyle name="Comma [0]" xfId="1" xr:uid="{00000000-0005-0000-0000-000002000000}"/>
    <cellStyle name="Currency [0]" xfId="2" xr:uid="{00000000-0005-0000-0000-000003000000}"/>
    <cellStyle name="Excel Built-in Explanatory Text" xfId="3" xr:uid="{00000000-0005-0000-0000-000005000000}"/>
    <cellStyle name="Navadno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D2D02B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1019"/>
  <sheetViews>
    <sheetView topLeftCell="A213" workbookViewId="0">
      <selection activeCell="E238" sqref="E238"/>
    </sheetView>
  </sheetViews>
  <sheetFormatPr defaultColWidth="9" defaultRowHeight="15.75"/>
  <cols>
    <col min="1" max="2" width="8" style="98" customWidth="1"/>
    <col min="3" max="3" width="66.5" style="98" customWidth="1"/>
    <col min="4" max="4" width="8" style="99" customWidth="1"/>
    <col min="5" max="5" width="8" style="100" customWidth="1"/>
    <col min="6" max="26" width="8" style="98" customWidth="1"/>
    <col min="27" max="1025" width="14.375" style="98" customWidth="1"/>
  </cols>
  <sheetData>
    <row r="1" spans="1:1025" ht="12.75" customHeight="1"/>
    <row r="2" spans="1:1025" ht="12.75" customHeight="1"/>
    <row r="3" spans="1:1025" ht="12.75" customHeight="1">
      <c r="B3" s="101" t="s">
        <v>0</v>
      </c>
      <c r="C3" s="102"/>
      <c r="D3" s="103"/>
      <c r="E3" s="104"/>
      <c r="F3" s="105"/>
      <c r="G3" s="105"/>
      <c r="H3" s="105"/>
      <c r="I3" s="105"/>
      <c r="J3" s="105"/>
      <c r="K3" s="105"/>
    </row>
    <row r="4" spans="1:1025" ht="12.75" customHeight="1">
      <c r="B4" s="101" t="s">
        <v>1</v>
      </c>
      <c r="C4" s="102"/>
      <c r="D4" s="103"/>
      <c r="E4" s="104"/>
      <c r="F4" s="105"/>
      <c r="G4" s="105"/>
      <c r="H4" s="105"/>
      <c r="I4" s="137" t="s">
        <v>2</v>
      </c>
      <c r="J4" s="138"/>
      <c r="K4" s="138"/>
      <c r="L4" s="101"/>
      <c r="M4" s="138"/>
      <c r="N4" s="138"/>
    </row>
    <row r="5" spans="1:1025" ht="12.75" customHeight="1">
      <c r="B5" s="101" t="s">
        <v>3</v>
      </c>
      <c r="C5" s="102"/>
      <c r="D5" s="103"/>
      <c r="E5" s="104"/>
      <c r="F5" s="105"/>
      <c r="G5" s="105"/>
      <c r="H5" s="105"/>
      <c r="I5" s="137" t="s">
        <v>4</v>
      </c>
      <c r="J5" s="101"/>
      <c r="K5" s="101"/>
      <c r="L5" s="101"/>
      <c r="M5" s="101"/>
      <c r="N5" s="101"/>
    </row>
    <row r="6" spans="1:1025" ht="12.75" customHeight="1">
      <c r="B6" s="106"/>
      <c r="C6" s="102"/>
      <c r="D6" s="103"/>
      <c r="E6" s="104"/>
      <c r="F6" s="105"/>
      <c r="G6" s="105"/>
      <c r="H6" s="105"/>
      <c r="I6" s="139"/>
      <c r="J6" s="140"/>
      <c r="K6" s="140"/>
      <c r="L6" s="139"/>
      <c r="M6" s="140"/>
      <c r="N6" s="140"/>
    </row>
    <row r="7" spans="1:1025" ht="12.75" customHeight="1">
      <c r="B7" s="107" t="s">
        <v>5</v>
      </c>
      <c r="C7" s="102"/>
      <c r="D7" s="103"/>
      <c r="E7" s="104"/>
      <c r="F7" s="105"/>
      <c r="G7" s="105"/>
      <c r="H7" s="105"/>
      <c r="I7" s="139"/>
      <c r="J7" s="140"/>
      <c r="K7" s="140"/>
      <c r="L7" s="139"/>
      <c r="M7" s="140"/>
      <c r="N7" s="140"/>
    </row>
    <row r="8" spans="1:1025" ht="12.75" customHeight="1">
      <c r="B8" s="107" t="s">
        <v>6</v>
      </c>
      <c r="C8" s="102"/>
      <c r="D8" s="103"/>
      <c r="E8" s="104"/>
      <c r="F8" s="105"/>
      <c r="G8" s="105"/>
      <c r="H8" s="105"/>
      <c r="I8" s="101" t="s">
        <v>7</v>
      </c>
      <c r="J8" s="138"/>
      <c r="K8" s="138"/>
      <c r="L8" s="137"/>
      <c r="M8" s="141"/>
      <c r="N8" s="142"/>
    </row>
    <row r="9" spans="1:1025" ht="12.75" customHeight="1">
      <c r="B9" s="107" t="s">
        <v>8</v>
      </c>
      <c r="C9" s="102"/>
      <c r="D9" s="103"/>
      <c r="E9" s="104"/>
      <c r="F9" s="105"/>
      <c r="G9" s="105"/>
      <c r="H9" s="105"/>
      <c r="I9" s="101" t="s">
        <v>9</v>
      </c>
      <c r="J9" s="138"/>
      <c r="K9" s="138"/>
      <c r="L9" s="137"/>
      <c r="M9" s="141"/>
      <c r="N9" s="142"/>
    </row>
    <row r="10" spans="1:1025" ht="12.75" customHeight="1">
      <c r="B10" s="108"/>
      <c r="C10" s="109"/>
      <c r="D10" s="103"/>
      <c r="E10" s="110"/>
      <c r="I10" s="143"/>
      <c r="J10" s="144"/>
      <c r="K10" s="144"/>
      <c r="L10" s="137"/>
      <c r="M10" s="141"/>
      <c r="N10" s="142"/>
    </row>
    <row r="11" spans="1:1025" ht="12.75" customHeight="1">
      <c r="A11" s="111" t="s">
        <v>199</v>
      </c>
      <c r="B11" s="112"/>
      <c r="C11" s="113"/>
      <c r="D11" s="103"/>
      <c r="E11" s="110"/>
      <c r="I11" s="101"/>
      <c r="J11" s="138"/>
      <c r="K11" s="138"/>
      <c r="L11" s="137"/>
      <c r="M11" s="141"/>
      <c r="N11" s="142"/>
    </row>
    <row r="12" spans="1:1025" ht="12" customHeight="1">
      <c r="B12" s="108"/>
      <c r="C12" s="109"/>
      <c r="D12" s="103"/>
      <c r="E12" s="110"/>
      <c r="I12" s="101"/>
      <c r="J12" s="138"/>
      <c r="K12" s="138"/>
      <c r="L12" s="137"/>
      <c r="M12" s="141"/>
      <c r="N12" s="142"/>
    </row>
    <row r="13" spans="1:1025" s="93" customFormat="1" ht="54" customHeight="1">
      <c r="A13" s="114" t="s">
        <v>11</v>
      </c>
      <c r="B13" s="115" t="s">
        <v>200</v>
      </c>
      <c r="C13" s="115" t="s">
        <v>201</v>
      </c>
      <c r="D13" s="116" t="s">
        <v>15</v>
      </c>
      <c r="E13" s="114" t="s">
        <v>16</v>
      </c>
      <c r="F13" s="114" t="s">
        <v>17</v>
      </c>
      <c r="G13" s="114" t="s">
        <v>18</v>
      </c>
      <c r="H13" s="117" t="s">
        <v>19</v>
      </c>
      <c r="I13" s="117" t="s">
        <v>20</v>
      </c>
      <c r="J13" s="114" t="s">
        <v>21</v>
      </c>
      <c r="K13" s="145" t="s">
        <v>22</v>
      </c>
      <c r="L13" s="117" t="s">
        <v>23</v>
      </c>
      <c r="M13" s="114" t="s">
        <v>24</v>
      </c>
      <c r="N13" s="117" t="s">
        <v>1237</v>
      </c>
    </row>
    <row r="14" spans="1:1025" ht="12.75" customHeight="1">
      <c r="A14" s="118">
        <v>1</v>
      </c>
      <c r="B14" s="119">
        <v>2</v>
      </c>
      <c r="C14" s="120">
        <v>3</v>
      </c>
      <c r="D14" s="121">
        <v>4</v>
      </c>
      <c r="E14" s="122">
        <v>5</v>
      </c>
      <c r="F14" s="119">
        <v>6</v>
      </c>
      <c r="G14" s="123">
        <v>7</v>
      </c>
      <c r="H14" s="124">
        <v>8</v>
      </c>
      <c r="I14" s="124">
        <v>9</v>
      </c>
      <c r="J14" s="146">
        <v>10</v>
      </c>
      <c r="K14" s="124">
        <v>11</v>
      </c>
      <c r="L14" s="147">
        <v>12</v>
      </c>
      <c r="M14" s="124">
        <v>13</v>
      </c>
      <c r="N14" s="124">
        <v>14</v>
      </c>
    </row>
    <row r="15" spans="1:1025" s="94" customFormat="1" ht="24">
      <c r="A15" s="210" t="s">
        <v>1003</v>
      </c>
      <c r="B15" s="125" t="s">
        <v>202</v>
      </c>
      <c r="C15" s="126" t="s">
        <v>203</v>
      </c>
      <c r="D15" s="127" t="s">
        <v>204</v>
      </c>
      <c r="E15" s="128">
        <v>50</v>
      </c>
      <c r="F15" s="223"/>
      <c r="G15" s="223"/>
      <c r="H15" s="286"/>
      <c r="I15" s="286">
        <f>E15*H15</f>
        <v>0</v>
      </c>
      <c r="J15" s="223"/>
      <c r="K15" s="286"/>
      <c r="L15" s="286">
        <f>E15*K15</f>
        <v>0</v>
      </c>
      <c r="M15" s="286"/>
      <c r="N15" s="286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  <c r="IT15" s="148"/>
      <c r="IU15" s="148"/>
      <c r="IV15" s="148"/>
      <c r="IW15" s="148"/>
      <c r="IX15" s="148"/>
      <c r="IY15" s="148"/>
      <c r="IZ15" s="148"/>
      <c r="JA15" s="148"/>
      <c r="JB15" s="148"/>
      <c r="JC15" s="148"/>
      <c r="JD15" s="148"/>
      <c r="JE15" s="148"/>
      <c r="JF15" s="148"/>
      <c r="JG15" s="148"/>
      <c r="JH15" s="148"/>
      <c r="JI15" s="148"/>
      <c r="JJ15" s="148"/>
      <c r="JK15" s="148"/>
      <c r="JL15" s="148"/>
      <c r="JM15" s="148"/>
      <c r="JN15" s="148"/>
      <c r="JO15" s="148"/>
      <c r="JP15" s="148"/>
      <c r="JQ15" s="148"/>
      <c r="JR15" s="148"/>
      <c r="JS15" s="148"/>
      <c r="JT15" s="148"/>
      <c r="JU15" s="148"/>
      <c r="JV15" s="148"/>
      <c r="JW15" s="148"/>
      <c r="JX15" s="148"/>
      <c r="JY15" s="148"/>
      <c r="JZ15" s="148"/>
      <c r="KA15" s="148"/>
      <c r="KB15" s="148"/>
      <c r="KC15" s="148"/>
      <c r="KD15" s="148"/>
      <c r="KE15" s="148"/>
      <c r="KF15" s="148"/>
      <c r="KG15" s="148"/>
      <c r="KH15" s="148"/>
      <c r="KI15" s="148"/>
      <c r="KJ15" s="148"/>
      <c r="KK15" s="148"/>
      <c r="KL15" s="148"/>
      <c r="KM15" s="148"/>
      <c r="KN15" s="148"/>
      <c r="KO15" s="148"/>
      <c r="KP15" s="148"/>
      <c r="KQ15" s="148"/>
      <c r="KR15" s="148"/>
      <c r="KS15" s="148"/>
      <c r="KT15" s="148"/>
      <c r="KU15" s="148"/>
      <c r="KV15" s="148"/>
      <c r="KW15" s="148"/>
      <c r="KX15" s="148"/>
      <c r="KY15" s="148"/>
      <c r="KZ15" s="148"/>
      <c r="LA15" s="148"/>
      <c r="LB15" s="148"/>
      <c r="LC15" s="148"/>
      <c r="LD15" s="148"/>
      <c r="LE15" s="148"/>
      <c r="LF15" s="148"/>
      <c r="LG15" s="148"/>
      <c r="LH15" s="148"/>
      <c r="LI15" s="148"/>
      <c r="LJ15" s="148"/>
      <c r="LK15" s="148"/>
      <c r="LL15" s="148"/>
      <c r="LM15" s="148"/>
      <c r="LN15" s="148"/>
      <c r="LO15" s="148"/>
      <c r="LP15" s="148"/>
      <c r="LQ15" s="148"/>
      <c r="LR15" s="148"/>
      <c r="LS15" s="148"/>
      <c r="LT15" s="148"/>
      <c r="LU15" s="148"/>
      <c r="LV15" s="148"/>
      <c r="LW15" s="148"/>
      <c r="LX15" s="148"/>
      <c r="LY15" s="148"/>
      <c r="LZ15" s="148"/>
      <c r="MA15" s="148"/>
      <c r="MB15" s="148"/>
      <c r="MC15" s="148"/>
      <c r="MD15" s="148"/>
      <c r="ME15" s="148"/>
      <c r="MF15" s="148"/>
      <c r="MG15" s="148"/>
      <c r="MH15" s="148"/>
      <c r="MI15" s="148"/>
      <c r="MJ15" s="148"/>
      <c r="MK15" s="148"/>
      <c r="ML15" s="148"/>
      <c r="MM15" s="148"/>
      <c r="MN15" s="148"/>
      <c r="MO15" s="148"/>
      <c r="MP15" s="148"/>
      <c r="MQ15" s="148"/>
      <c r="MR15" s="148"/>
      <c r="MS15" s="148"/>
      <c r="MT15" s="148"/>
      <c r="MU15" s="148"/>
      <c r="MV15" s="148"/>
      <c r="MW15" s="148"/>
      <c r="MX15" s="148"/>
      <c r="MY15" s="148"/>
      <c r="MZ15" s="148"/>
      <c r="NA15" s="148"/>
      <c r="NB15" s="148"/>
      <c r="NC15" s="148"/>
      <c r="ND15" s="148"/>
      <c r="NE15" s="148"/>
      <c r="NF15" s="148"/>
      <c r="NG15" s="148"/>
      <c r="NH15" s="148"/>
      <c r="NI15" s="148"/>
      <c r="NJ15" s="148"/>
      <c r="NK15" s="148"/>
      <c r="NL15" s="148"/>
      <c r="NM15" s="148"/>
      <c r="NN15" s="148"/>
      <c r="NO15" s="148"/>
      <c r="NP15" s="148"/>
      <c r="NQ15" s="148"/>
      <c r="NR15" s="148"/>
      <c r="NS15" s="148"/>
      <c r="NT15" s="148"/>
      <c r="NU15" s="148"/>
      <c r="NV15" s="148"/>
      <c r="NW15" s="148"/>
      <c r="NX15" s="148"/>
      <c r="NY15" s="148"/>
      <c r="NZ15" s="148"/>
      <c r="OA15" s="148"/>
      <c r="OB15" s="148"/>
      <c r="OC15" s="148"/>
      <c r="OD15" s="148"/>
      <c r="OE15" s="148"/>
      <c r="OF15" s="148"/>
      <c r="OG15" s="148"/>
      <c r="OH15" s="148"/>
      <c r="OI15" s="148"/>
      <c r="OJ15" s="148"/>
      <c r="OK15" s="148"/>
      <c r="OL15" s="148"/>
      <c r="OM15" s="148"/>
      <c r="ON15" s="148"/>
      <c r="OO15" s="148"/>
      <c r="OP15" s="148"/>
      <c r="OQ15" s="148"/>
      <c r="OR15" s="148"/>
      <c r="OS15" s="148"/>
      <c r="OT15" s="148"/>
      <c r="OU15" s="148"/>
      <c r="OV15" s="148"/>
      <c r="OW15" s="148"/>
      <c r="OX15" s="148"/>
      <c r="OY15" s="148"/>
      <c r="OZ15" s="148"/>
      <c r="PA15" s="148"/>
      <c r="PB15" s="148"/>
      <c r="PC15" s="148"/>
      <c r="PD15" s="148"/>
      <c r="PE15" s="148"/>
      <c r="PF15" s="148"/>
      <c r="PG15" s="148"/>
      <c r="PH15" s="148"/>
      <c r="PI15" s="148"/>
      <c r="PJ15" s="148"/>
      <c r="PK15" s="148"/>
      <c r="PL15" s="148"/>
      <c r="PM15" s="148"/>
      <c r="PN15" s="148"/>
      <c r="PO15" s="148"/>
      <c r="PP15" s="148"/>
      <c r="PQ15" s="148"/>
      <c r="PR15" s="148"/>
      <c r="PS15" s="148"/>
      <c r="PT15" s="148"/>
      <c r="PU15" s="148"/>
      <c r="PV15" s="148"/>
      <c r="PW15" s="148"/>
      <c r="PX15" s="148"/>
      <c r="PY15" s="148"/>
      <c r="PZ15" s="148"/>
      <c r="QA15" s="148"/>
      <c r="QB15" s="148"/>
      <c r="QC15" s="148"/>
      <c r="QD15" s="148"/>
      <c r="QE15" s="148"/>
      <c r="QF15" s="148"/>
      <c r="QG15" s="148"/>
      <c r="QH15" s="148"/>
      <c r="QI15" s="148"/>
      <c r="QJ15" s="148"/>
      <c r="QK15" s="148"/>
      <c r="QL15" s="148"/>
      <c r="QM15" s="148"/>
      <c r="QN15" s="148"/>
      <c r="QO15" s="148"/>
      <c r="QP15" s="148"/>
      <c r="QQ15" s="148"/>
      <c r="QR15" s="148"/>
      <c r="QS15" s="148"/>
      <c r="QT15" s="148"/>
      <c r="QU15" s="148"/>
      <c r="QV15" s="148"/>
      <c r="QW15" s="148"/>
      <c r="QX15" s="148"/>
      <c r="QY15" s="148"/>
      <c r="QZ15" s="148"/>
      <c r="RA15" s="148"/>
      <c r="RB15" s="148"/>
      <c r="RC15" s="148"/>
      <c r="RD15" s="148"/>
      <c r="RE15" s="148"/>
      <c r="RF15" s="148"/>
      <c r="RG15" s="148"/>
      <c r="RH15" s="148"/>
      <c r="RI15" s="148"/>
      <c r="RJ15" s="148"/>
      <c r="RK15" s="148"/>
      <c r="RL15" s="148"/>
      <c r="RM15" s="148"/>
      <c r="RN15" s="148"/>
      <c r="RO15" s="148"/>
      <c r="RP15" s="148"/>
      <c r="RQ15" s="148"/>
      <c r="RR15" s="148"/>
      <c r="RS15" s="148"/>
      <c r="RT15" s="148"/>
      <c r="RU15" s="148"/>
      <c r="RV15" s="148"/>
      <c r="RW15" s="148"/>
      <c r="RX15" s="148"/>
      <c r="RY15" s="148"/>
      <c r="RZ15" s="148"/>
      <c r="SA15" s="148"/>
      <c r="SB15" s="148"/>
      <c r="SC15" s="148"/>
      <c r="SD15" s="148"/>
      <c r="SE15" s="148"/>
      <c r="SF15" s="148"/>
      <c r="SG15" s="148"/>
      <c r="SH15" s="148"/>
      <c r="SI15" s="148"/>
      <c r="SJ15" s="148"/>
      <c r="SK15" s="148"/>
      <c r="SL15" s="148"/>
      <c r="SM15" s="148"/>
      <c r="SN15" s="148"/>
      <c r="SO15" s="148"/>
      <c r="SP15" s="148"/>
      <c r="SQ15" s="148"/>
      <c r="SR15" s="148"/>
      <c r="SS15" s="148"/>
      <c r="ST15" s="148"/>
      <c r="SU15" s="148"/>
      <c r="SV15" s="148"/>
      <c r="SW15" s="148"/>
      <c r="SX15" s="148"/>
      <c r="SY15" s="148"/>
      <c r="SZ15" s="148"/>
      <c r="TA15" s="148"/>
      <c r="TB15" s="148"/>
      <c r="TC15" s="148"/>
      <c r="TD15" s="148"/>
      <c r="TE15" s="148"/>
      <c r="TF15" s="148"/>
      <c r="TG15" s="148"/>
      <c r="TH15" s="148"/>
      <c r="TI15" s="148"/>
      <c r="TJ15" s="148"/>
      <c r="TK15" s="148"/>
      <c r="TL15" s="148"/>
      <c r="TM15" s="148"/>
      <c r="TN15" s="148"/>
      <c r="TO15" s="148"/>
      <c r="TP15" s="148"/>
      <c r="TQ15" s="148"/>
      <c r="TR15" s="148"/>
      <c r="TS15" s="148"/>
      <c r="TT15" s="148"/>
      <c r="TU15" s="148"/>
      <c r="TV15" s="148"/>
      <c r="TW15" s="148"/>
      <c r="TX15" s="148"/>
      <c r="TY15" s="148"/>
      <c r="TZ15" s="148"/>
      <c r="UA15" s="148"/>
      <c r="UB15" s="148"/>
      <c r="UC15" s="148"/>
      <c r="UD15" s="148"/>
      <c r="UE15" s="148"/>
      <c r="UF15" s="148"/>
      <c r="UG15" s="148"/>
      <c r="UH15" s="148"/>
      <c r="UI15" s="148"/>
      <c r="UJ15" s="148"/>
      <c r="UK15" s="148"/>
      <c r="UL15" s="148"/>
      <c r="UM15" s="148"/>
      <c r="UN15" s="148"/>
      <c r="UO15" s="148"/>
      <c r="UP15" s="148"/>
      <c r="UQ15" s="148"/>
      <c r="UR15" s="148"/>
      <c r="US15" s="148"/>
      <c r="UT15" s="148"/>
      <c r="UU15" s="148"/>
      <c r="UV15" s="148"/>
      <c r="UW15" s="148"/>
      <c r="UX15" s="148"/>
      <c r="UY15" s="148"/>
      <c r="UZ15" s="148"/>
      <c r="VA15" s="148"/>
      <c r="VB15" s="148"/>
      <c r="VC15" s="148"/>
      <c r="VD15" s="148"/>
      <c r="VE15" s="148"/>
      <c r="VF15" s="148"/>
      <c r="VG15" s="148"/>
      <c r="VH15" s="148"/>
      <c r="VI15" s="148"/>
      <c r="VJ15" s="148"/>
      <c r="VK15" s="148"/>
      <c r="VL15" s="148"/>
      <c r="VM15" s="148"/>
      <c r="VN15" s="148"/>
      <c r="VO15" s="148"/>
      <c r="VP15" s="148"/>
      <c r="VQ15" s="148"/>
      <c r="VR15" s="148"/>
      <c r="VS15" s="148"/>
      <c r="VT15" s="148"/>
      <c r="VU15" s="148"/>
      <c r="VV15" s="148"/>
      <c r="VW15" s="148"/>
      <c r="VX15" s="148"/>
      <c r="VY15" s="148"/>
      <c r="VZ15" s="148"/>
      <c r="WA15" s="148"/>
      <c r="WB15" s="148"/>
      <c r="WC15" s="148"/>
      <c r="WD15" s="148"/>
      <c r="WE15" s="148"/>
      <c r="WF15" s="148"/>
      <c r="WG15" s="148"/>
      <c r="WH15" s="148"/>
      <c r="WI15" s="148"/>
      <c r="WJ15" s="148"/>
      <c r="WK15" s="148"/>
      <c r="WL15" s="148"/>
      <c r="WM15" s="148"/>
      <c r="WN15" s="148"/>
      <c r="WO15" s="148"/>
      <c r="WP15" s="148"/>
      <c r="WQ15" s="148"/>
      <c r="WR15" s="148"/>
      <c r="WS15" s="148"/>
      <c r="WT15" s="148"/>
      <c r="WU15" s="148"/>
      <c r="WV15" s="148"/>
      <c r="WW15" s="148"/>
      <c r="WX15" s="148"/>
      <c r="WY15" s="148"/>
      <c r="WZ15" s="148"/>
      <c r="XA15" s="148"/>
      <c r="XB15" s="148"/>
      <c r="XC15" s="148"/>
      <c r="XD15" s="148"/>
      <c r="XE15" s="148"/>
      <c r="XF15" s="148"/>
      <c r="XG15" s="148"/>
      <c r="XH15" s="148"/>
      <c r="XI15" s="148"/>
      <c r="XJ15" s="148"/>
      <c r="XK15" s="148"/>
      <c r="XL15" s="148"/>
      <c r="XM15" s="148"/>
      <c r="XN15" s="148"/>
      <c r="XO15" s="148"/>
      <c r="XP15" s="148"/>
      <c r="XQ15" s="148"/>
      <c r="XR15" s="148"/>
      <c r="XS15" s="148"/>
      <c r="XT15" s="148"/>
      <c r="XU15" s="148"/>
      <c r="XV15" s="148"/>
      <c r="XW15" s="148"/>
      <c r="XX15" s="148"/>
      <c r="XY15" s="148"/>
      <c r="XZ15" s="148"/>
      <c r="YA15" s="148"/>
      <c r="YB15" s="148"/>
      <c r="YC15" s="148"/>
      <c r="YD15" s="148"/>
      <c r="YE15" s="148"/>
      <c r="YF15" s="148"/>
      <c r="YG15" s="148"/>
      <c r="YH15" s="148"/>
      <c r="YI15" s="148"/>
      <c r="YJ15" s="148"/>
      <c r="YK15" s="148"/>
      <c r="YL15" s="148"/>
      <c r="YM15" s="148"/>
      <c r="YN15" s="148"/>
      <c r="YO15" s="148"/>
      <c r="YP15" s="148"/>
      <c r="YQ15" s="148"/>
      <c r="YR15" s="148"/>
      <c r="YS15" s="148"/>
      <c r="YT15" s="148"/>
      <c r="YU15" s="148"/>
      <c r="YV15" s="148"/>
      <c r="YW15" s="148"/>
      <c r="YX15" s="148"/>
      <c r="YY15" s="148"/>
      <c r="YZ15" s="148"/>
      <c r="ZA15" s="148"/>
      <c r="ZB15" s="148"/>
      <c r="ZC15" s="148"/>
      <c r="ZD15" s="148"/>
      <c r="ZE15" s="148"/>
      <c r="ZF15" s="148"/>
      <c r="ZG15" s="148"/>
      <c r="ZH15" s="148"/>
      <c r="ZI15" s="148"/>
      <c r="ZJ15" s="148"/>
      <c r="ZK15" s="148"/>
      <c r="ZL15" s="148"/>
      <c r="ZM15" s="148"/>
      <c r="ZN15" s="148"/>
      <c r="ZO15" s="148"/>
      <c r="ZP15" s="148"/>
      <c r="ZQ15" s="148"/>
      <c r="ZR15" s="148"/>
      <c r="ZS15" s="148"/>
      <c r="ZT15" s="148"/>
      <c r="ZU15" s="148"/>
      <c r="ZV15" s="148"/>
      <c r="ZW15" s="148"/>
      <c r="ZX15" s="148"/>
      <c r="ZY15" s="148"/>
      <c r="ZZ15" s="148"/>
      <c r="AAA15" s="148"/>
      <c r="AAB15" s="148"/>
      <c r="AAC15" s="148"/>
      <c r="AAD15" s="148"/>
      <c r="AAE15" s="148"/>
      <c r="AAF15" s="148"/>
      <c r="AAG15" s="148"/>
      <c r="AAH15" s="148"/>
      <c r="AAI15" s="148"/>
      <c r="AAJ15" s="148"/>
      <c r="AAK15" s="148"/>
      <c r="AAL15" s="148"/>
      <c r="AAM15" s="148"/>
      <c r="AAN15" s="148"/>
      <c r="AAO15" s="148"/>
      <c r="AAP15" s="148"/>
      <c r="AAQ15" s="148"/>
      <c r="AAR15" s="148"/>
      <c r="AAS15" s="148"/>
      <c r="AAT15" s="148"/>
      <c r="AAU15" s="148"/>
      <c r="AAV15" s="148"/>
      <c r="AAW15" s="148"/>
      <c r="AAX15" s="148"/>
      <c r="AAY15" s="148"/>
      <c r="AAZ15" s="148"/>
      <c r="ABA15" s="148"/>
      <c r="ABB15" s="148"/>
      <c r="ABC15" s="148"/>
      <c r="ABD15" s="148"/>
      <c r="ABE15" s="148"/>
      <c r="ABF15" s="148"/>
      <c r="ABG15" s="148"/>
      <c r="ABH15" s="148"/>
      <c r="ABI15" s="148"/>
      <c r="ABJ15" s="148"/>
      <c r="ABK15" s="148"/>
      <c r="ABL15" s="148"/>
      <c r="ABM15" s="148"/>
      <c r="ABN15" s="148"/>
      <c r="ABO15" s="148"/>
      <c r="ABP15" s="148"/>
      <c r="ABQ15" s="148"/>
      <c r="ABR15" s="148"/>
      <c r="ABS15" s="148"/>
      <c r="ABT15" s="148"/>
      <c r="ABU15" s="148"/>
      <c r="ABV15" s="148"/>
      <c r="ABW15" s="148"/>
      <c r="ABX15" s="148"/>
      <c r="ABY15" s="148"/>
      <c r="ABZ15" s="148"/>
      <c r="ACA15" s="148"/>
      <c r="ACB15" s="148"/>
      <c r="ACC15" s="148"/>
      <c r="ACD15" s="148"/>
      <c r="ACE15" s="148"/>
      <c r="ACF15" s="148"/>
      <c r="ACG15" s="148"/>
      <c r="ACH15" s="148"/>
      <c r="ACI15" s="148"/>
      <c r="ACJ15" s="148"/>
      <c r="ACK15" s="148"/>
      <c r="ACL15" s="148"/>
      <c r="ACM15" s="148"/>
      <c r="ACN15" s="148"/>
      <c r="ACO15" s="148"/>
      <c r="ACP15" s="148"/>
      <c r="ACQ15" s="148"/>
      <c r="ACR15" s="148"/>
      <c r="ACS15" s="148"/>
      <c r="ACT15" s="148"/>
      <c r="ACU15" s="148"/>
      <c r="ACV15" s="148"/>
      <c r="ACW15" s="148"/>
      <c r="ACX15" s="148"/>
      <c r="ACY15" s="148"/>
      <c r="ACZ15" s="148"/>
      <c r="ADA15" s="148"/>
      <c r="ADB15" s="148"/>
      <c r="ADC15" s="148"/>
      <c r="ADD15" s="148"/>
      <c r="ADE15" s="148"/>
      <c r="ADF15" s="148"/>
      <c r="ADG15" s="148"/>
      <c r="ADH15" s="148"/>
      <c r="ADI15" s="148"/>
      <c r="ADJ15" s="148"/>
      <c r="ADK15" s="148"/>
      <c r="ADL15" s="148"/>
      <c r="ADM15" s="148"/>
      <c r="ADN15" s="148"/>
      <c r="ADO15" s="148"/>
      <c r="ADP15" s="148"/>
      <c r="ADQ15" s="148"/>
      <c r="ADR15" s="148"/>
      <c r="ADS15" s="148"/>
      <c r="ADT15" s="148"/>
      <c r="ADU15" s="148"/>
      <c r="ADV15" s="148"/>
      <c r="ADW15" s="148"/>
      <c r="ADX15" s="148"/>
      <c r="ADY15" s="148"/>
      <c r="ADZ15" s="148"/>
      <c r="AEA15" s="148"/>
      <c r="AEB15" s="148"/>
      <c r="AEC15" s="148"/>
      <c r="AED15" s="148"/>
      <c r="AEE15" s="148"/>
      <c r="AEF15" s="148"/>
      <c r="AEG15" s="148"/>
      <c r="AEH15" s="148"/>
      <c r="AEI15" s="148"/>
      <c r="AEJ15" s="148"/>
      <c r="AEK15" s="148"/>
      <c r="AEL15" s="148"/>
      <c r="AEM15" s="148"/>
      <c r="AEN15" s="148"/>
      <c r="AEO15" s="148"/>
      <c r="AEP15" s="148"/>
      <c r="AEQ15" s="148"/>
      <c r="AER15" s="148"/>
      <c r="AES15" s="148"/>
      <c r="AET15" s="148"/>
      <c r="AEU15" s="148"/>
      <c r="AEV15" s="148"/>
      <c r="AEW15" s="148"/>
      <c r="AEX15" s="148"/>
      <c r="AEY15" s="148"/>
      <c r="AEZ15" s="148"/>
      <c r="AFA15" s="148"/>
      <c r="AFB15" s="148"/>
      <c r="AFC15" s="148"/>
      <c r="AFD15" s="148"/>
      <c r="AFE15" s="148"/>
      <c r="AFF15" s="148"/>
      <c r="AFG15" s="148"/>
      <c r="AFH15" s="148"/>
      <c r="AFI15" s="148"/>
      <c r="AFJ15" s="148"/>
      <c r="AFK15" s="148"/>
      <c r="AFL15" s="148"/>
      <c r="AFM15" s="148"/>
      <c r="AFN15" s="148"/>
      <c r="AFO15" s="148"/>
      <c r="AFP15" s="148"/>
      <c r="AFQ15" s="148"/>
      <c r="AFR15" s="148"/>
      <c r="AFS15" s="148"/>
      <c r="AFT15" s="148"/>
      <c r="AFU15" s="148"/>
      <c r="AFV15" s="148"/>
      <c r="AFW15" s="148"/>
      <c r="AFX15" s="148"/>
      <c r="AFY15" s="148"/>
      <c r="AFZ15" s="148"/>
      <c r="AGA15" s="148"/>
      <c r="AGB15" s="148"/>
      <c r="AGC15" s="148"/>
      <c r="AGD15" s="148"/>
      <c r="AGE15" s="148"/>
      <c r="AGF15" s="148"/>
      <c r="AGG15" s="148"/>
      <c r="AGH15" s="148"/>
      <c r="AGI15" s="148"/>
      <c r="AGJ15" s="148"/>
      <c r="AGK15" s="148"/>
      <c r="AGL15" s="148"/>
      <c r="AGM15" s="148"/>
      <c r="AGN15" s="148"/>
      <c r="AGO15" s="148"/>
      <c r="AGP15" s="148"/>
      <c r="AGQ15" s="148"/>
      <c r="AGR15" s="148"/>
      <c r="AGS15" s="148"/>
      <c r="AGT15" s="148"/>
      <c r="AGU15" s="148"/>
      <c r="AGV15" s="148"/>
      <c r="AGW15" s="148"/>
      <c r="AGX15" s="148"/>
      <c r="AGY15" s="148"/>
      <c r="AGZ15" s="148"/>
      <c r="AHA15" s="148"/>
      <c r="AHB15" s="148"/>
      <c r="AHC15" s="148"/>
      <c r="AHD15" s="148"/>
      <c r="AHE15" s="148"/>
      <c r="AHF15" s="148"/>
      <c r="AHG15" s="148"/>
      <c r="AHH15" s="148"/>
      <c r="AHI15" s="148"/>
      <c r="AHJ15" s="148"/>
      <c r="AHK15" s="148"/>
      <c r="AHL15" s="148"/>
      <c r="AHM15" s="148"/>
      <c r="AHN15" s="148"/>
      <c r="AHO15" s="148"/>
      <c r="AHP15" s="148"/>
      <c r="AHQ15" s="148"/>
      <c r="AHR15" s="148"/>
      <c r="AHS15" s="148"/>
      <c r="AHT15" s="148"/>
      <c r="AHU15" s="148"/>
      <c r="AHV15" s="148"/>
      <c r="AHW15" s="148"/>
      <c r="AHX15" s="148"/>
      <c r="AHY15" s="148"/>
      <c r="AHZ15" s="148"/>
      <c r="AIA15" s="148"/>
      <c r="AIB15" s="148"/>
      <c r="AIC15" s="148"/>
      <c r="AID15" s="148"/>
      <c r="AIE15" s="148"/>
      <c r="AIF15" s="148"/>
      <c r="AIG15" s="148"/>
      <c r="AIH15" s="148"/>
      <c r="AII15" s="148"/>
      <c r="AIJ15" s="148"/>
      <c r="AIK15" s="148"/>
      <c r="AIL15" s="148"/>
      <c r="AIM15" s="148"/>
      <c r="AIN15" s="148"/>
      <c r="AIO15" s="148"/>
      <c r="AIP15" s="148"/>
      <c r="AIQ15" s="148"/>
      <c r="AIR15" s="148"/>
      <c r="AIS15" s="148"/>
      <c r="AIT15" s="148"/>
      <c r="AIU15" s="148"/>
      <c r="AIV15" s="148"/>
      <c r="AIW15" s="148"/>
      <c r="AIX15" s="148"/>
      <c r="AIY15" s="148"/>
      <c r="AIZ15" s="148"/>
      <c r="AJA15" s="148"/>
      <c r="AJB15" s="148"/>
      <c r="AJC15" s="148"/>
      <c r="AJD15" s="148"/>
      <c r="AJE15" s="148"/>
      <c r="AJF15" s="148"/>
      <c r="AJG15" s="148"/>
      <c r="AJH15" s="148"/>
      <c r="AJI15" s="148"/>
      <c r="AJJ15" s="148"/>
      <c r="AJK15" s="148"/>
      <c r="AJL15" s="148"/>
      <c r="AJM15" s="148"/>
      <c r="AJN15" s="148"/>
      <c r="AJO15" s="148"/>
      <c r="AJP15" s="148"/>
      <c r="AJQ15" s="148"/>
      <c r="AJR15" s="148"/>
      <c r="AJS15" s="148"/>
      <c r="AJT15" s="148"/>
      <c r="AJU15" s="148"/>
      <c r="AJV15" s="148"/>
      <c r="AJW15" s="148"/>
      <c r="AJX15" s="148"/>
      <c r="AJY15" s="148"/>
      <c r="AJZ15" s="148"/>
      <c r="AKA15" s="148"/>
      <c r="AKB15" s="148"/>
      <c r="AKC15" s="148"/>
      <c r="AKD15" s="148"/>
      <c r="AKE15" s="148"/>
      <c r="AKF15" s="148"/>
      <c r="AKG15" s="148"/>
      <c r="AKH15" s="148"/>
      <c r="AKI15" s="148"/>
      <c r="AKJ15" s="148"/>
      <c r="AKK15" s="148"/>
      <c r="AKL15" s="148"/>
      <c r="AKM15" s="148"/>
      <c r="AKN15" s="148"/>
      <c r="AKO15" s="148"/>
      <c r="AKP15" s="148"/>
      <c r="AKQ15" s="148"/>
      <c r="AKR15" s="148"/>
      <c r="AKS15" s="148"/>
      <c r="AKT15" s="148"/>
      <c r="AKU15" s="148"/>
      <c r="AKV15" s="148"/>
      <c r="AKW15" s="148"/>
      <c r="AKX15" s="148"/>
      <c r="AKY15" s="148"/>
      <c r="AKZ15" s="148"/>
      <c r="ALA15" s="148"/>
      <c r="ALB15" s="148"/>
      <c r="ALC15" s="148"/>
      <c r="ALD15" s="148"/>
      <c r="ALE15" s="148"/>
      <c r="ALF15" s="148"/>
      <c r="ALG15" s="148"/>
      <c r="ALH15" s="148"/>
      <c r="ALI15" s="148"/>
      <c r="ALJ15" s="148"/>
      <c r="ALK15" s="148"/>
      <c r="ALL15" s="148"/>
      <c r="ALM15" s="148"/>
      <c r="ALN15" s="148"/>
      <c r="ALO15" s="148"/>
      <c r="ALP15" s="148"/>
      <c r="ALQ15" s="148"/>
      <c r="ALR15" s="148"/>
      <c r="ALS15" s="148"/>
      <c r="ALT15" s="148"/>
      <c r="ALU15" s="148"/>
      <c r="ALV15" s="148"/>
      <c r="ALW15" s="148"/>
      <c r="ALX15" s="148"/>
      <c r="ALY15" s="148"/>
      <c r="ALZ15" s="148"/>
      <c r="AMA15" s="148"/>
      <c r="AMB15" s="148"/>
      <c r="AMC15" s="148"/>
      <c r="AMD15" s="148"/>
      <c r="AME15" s="148"/>
      <c r="AMF15" s="148"/>
      <c r="AMG15" s="148"/>
      <c r="AMH15" s="148"/>
      <c r="AMI15" s="148"/>
      <c r="AMJ15" s="148"/>
      <c r="AMK15" s="148"/>
    </row>
    <row r="16" spans="1:1025" s="94" customFormat="1" ht="24">
      <c r="A16" s="210" t="s">
        <v>1004</v>
      </c>
      <c r="B16" s="125" t="s">
        <v>205</v>
      </c>
      <c r="C16" s="126" t="s">
        <v>206</v>
      </c>
      <c r="D16" s="127" t="s">
        <v>204</v>
      </c>
      <c r="E16" s="128">
        <v>50</v>
      </c>
      <c r="F16" s="223"/>
      <c r="G16" s="223"/>
      <c r="H16" s="286"/>
      <c r="I16" s="286">
        <f t="shared" ref="I16:I79" si="0">E16*H16</f>
        <v>0</v>
      </c>
      <c r="J16" s="223"/>
      <c r="K16" s="286"/>
      <c r="L16" s="286">
        <f t="shared" ref="L16:L79" si="1">E16*K16</f>
        <v>0</v>
      </c>
      <c r="M16" s="286"/>
      <c r="N16" s="286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  <c r="IT16" s="148"/>
      <c r="IU16" s="148"/>
      <c r="IV16" s="148"/>
      <c r="IW16" s="148"/>
      <c r="IX16" s="148"/>
      <c r="IY16" s="148"/>
      <c r="IZ16" s="148"/>
      <c r="JA16" s="148"/>
      <c r="JB16" s="148"/>
      <c r="JC16" s="148"/>
      <c r="JD16" s="148"/>
      <c r="JE16" s="148"/>
      <c r="JF16" s="148"/>
      <c r="JG16" s="148"/>
      <c r="JH16" s="148"/>
      <c r="JI16" s="148"/>
      <c r="JJ16" s="148"/>
      <c r="JK16" s="148"/>
      <c r="JL16" s="148"/>
      <c r="JM16" s="148"/>
      <c r="JN16" s="148"/>
      <c r="JO16" s="148"/>
      <c r="JP16" s="148"/>
      <c r="JQ16" s="148"/>
      <c r="JR16" s="148"/>
      <c r="JS16" s="148"/>
      <c r="JT16" s="148"/>
      <c r="JU16" s="148"/>
      <c r="JV16" s="148"/>
      <c r="JW16" s="148"/>
      <c r="JX16" s="148"/>
      <c r="JY16" s="148"/>
      <c r="JZ16" s="148"/>
      <c r="KA16" s="148"/>
      <c r="KB16" s="148"/>
      <c r="KC16" s="148"/>
      <c r="KD16" s="148"/>
      <c r="KE16" s="148"/>
      <c r="KF16" s="148"/>
      <c r="KG16" s="148"/>
      <c r="KH16" s="148"/>
      <c r="KI16" s="148"/>
      <c r="KJ16" s="148"/>
      <c r="KK16" s="148"/>
      <c r="KL16" s="148"/>
      <c r="KM16" s="148"/>
      <c r="KN16" s="148"/>
      <c r="KO16" s="148"/>
      <c r="KP16" s="148"/>
      <c r="KQ16" s="148"/>
      <c r="KR16" s="148"/>
      <c r="KS16" s="148"/>
      <c r="KT16" s="148"/>
      <c r="KU16" s="148"/>
      <c r="KV16" s="148"/>
      <c r="KW16" s="148"/>
      <c r="KX16" s="148"/>
      <c r="KY16" s="148"/>
      <c r="KZ16" s="148"/>
      <c r="LA16" s="148"/>
      <c r="LB16" s="148"/>
      <c r="LC16" s="148"/>
      <c r="LD16" s="148"/>
      <c r="LE16" s="148"/>
      <c r="LF16" s="148"/>
      <c r="LG16" s="148"/>
      <c r="LH16" s="148"/>
      <c r="LI16" s="148"/>
      <c r="LJ16" s="148"/>
      <c r="LK16" s="148"/>
      <c r="LL16" s="148"/>
      <c r="LM16" s="148"/>
      <c r="LN16" s="148"/>
      <c r="LO16" s="148"/>
      <c r="LP16" s="148"/>
      <c r="LQ16" s="148"/>
      <c r="LR16" s="148"/>
      <c r="LS16" s="148"/>
      <c r="LT16" s="148"/>
      <c r="LU16" s="148"/>
      <c r="LV16" s="148"/>
      <c r="LW16" s="148"/>
      <c r="LX16" s="148"/>
      <c r="LY16" s="148"/>
      <c r="LZ16" s="148"/>
      <c r="MA16" s="148"/>
      <c r="MB16" s="148"/>
      <c r="MC16" s="148"/>
      <c r="MD16" s="148"/>
      <c r="ME16" s="148"/>
      <c r="MF16" s="148"/>
      <c r="MG16" s="148"/>
      <c r="MH16" s="148"/>
      <c r="MI16" s="148"/>
      <c r="MJ16" s="148"/>
      <c r="MK16" s="148"/>
      <c r="ML16" s="148"/>
      <c r="MM16" s="148"/>
      <c r="MN16" s="148"/>
      <c r="MO16" s="148"/>
      <c r="MP16" s="148"/>
      <c r="MQ16" s="148"/>
      <c r="MR16" s="148"/>
      <c r="MS16" s="148"/>
      <c r="MT16" s="148"/>
      <c r="MU16" s="148"/>
      <c r="MV16" s="148"/>
      <c r="MW16" s="148"/>
      <c r="MX16" s="148"/>
      <c r="MY16" s="148"/>
      <c r="MZ16" s="148"/>
      <c r="NA16" s="148"/>
      <c r="NB16" s="148"/>
      <c r="NC16" s="148"/>
      <c r="ND16" s="148"/>
      <c r="NE16" s="148"/>
      <c r="NF16" s="148"/>
      <c r="NG16" s="148"/>
      <c r="NH16" s="148"/>
      <c r="NI16" s="148"/>
      <c r="NJ16" s="148"/>
      <c r="NK16" s="148"/>
      <c r="NL16" s="148"/>
      <c r="NM16" s="148"/>
      <c r="NN16" s="148"/>
      <c r="NO16" s="148"/>
      <c r="NP16" s="148"/>
      <c r="NQ16" s="148"/>
      <c r="NR16" s="148"/>
      <c r="NS16" s="148"/>
      <c r="NT16" s="148"/>
      <c r="NU16" s="148"/>
      <c r="NV16" s="148"/>
      <c r="NW16" s="148"/>
      <c r="NX16" s="148"/>
      <c r="NY16" s="148"/>
      <c r="NZ16" s="148"/>
      <c r="OA16" s="148"/>
      <c r="OB16" s="148"/>
      <c r="OC16" s="148"/>
      <c r="OD16" s="148"/>
      <c r="OE16" s="148"/>
      <c r="OF16" s="148"/>
      <c r="OG16" s="148"/>
      <c r="OH16" s="148"/>
      <c r="OI16" s="148"/>
      <c r="OJ16" s="148"/>
      <c r="OK16" s="148"/>
      <c r="OL16" s="148"/>
      <c r="OM16" s="148"/>
      <c r="ON16" s="148"/>
      <c r="OO16" s="148"/>
      <c r="OP16" s="148"/>
      <c r="OQ16" s="148"/>
      <c r="OR16" s="148"/>
      <c r="OS16" s="148"/>
      <c r="OT16" s="148"/>
      <c r="OU16" s="148"/>
      <c r="OV16" s="148"/>
      <c r="OW16" s="148"/>
      <c r="OX16" s="148"/>
      <c r="OY16" s="148"/>
      <c r="OZ16" s="148"/>
      <c r="PA16" s="148"/>
      <c r="PB16" s="148"/>
      <c r="PC16" s="148"/>
      <c r="PD16" s="148"/>
      <c r="PE16" s="148"/>
      <c r="PF16" s="148"/>
      <c r="PG16" s="148"/>
      <c r="PH16" s="148"/>
      <c r="PI16" s="148"/>
      <c r="PJ16" s="148"/>
      <c r="PK16" s="148"/>
      <c r="PL16" s="148"/>
      <c r="PM16" s="148"/>
      <c r="PN16" s="148"/>
      <c r="PO16" s="148"/>
      <c r="PP16" s="148"/>
      <c r="PQ16" s="148"/>
      <c r="PR16" s="148"/>
      <c r="PS16" s="148"/>
      <c r="PT16" s="148"/>
      <c r="PU16" s="148"/>
      <c r="PV16" s="148"/>
      <c r="PW16" s="148"/>
      <c r="PX16" s="148"/>
      <c r="PY16" s="148"/>
      <c r="PZ16" s="148"/>
      <c r="QA16" s="148"/>
      <c r="QB16" s="148"/>
      <c r="QC16" s="148"/>
      <c r="QD16" s="148"/>
      <c r="QE16" s="148"/>
      <c r="QF16" s="148"/>
      <c r="QG16" s="148"/>
      <c r="QH16" s="148"/>
      <c r="QI16" s="148"/>
      <c r="QJ16" s="148"/>
      <c r="QK16" s="148"/>
      <c r="QL16" s="148"/>
      <c r="QM16" s="148"/>
      <c r="QN16" s="148"/>
      <c r="QO16" s="148"/>
      <c r="QP16" s="148"/>
      <c r="QQ16" s="148"/>
      <c r="QR16" s="148"/>
      <c r="QS16" s="148"/>
      <c r="QT16" s="148"/>
      <c r="QU16" s="148"/>
      <c r="QV16" s="148"/>
      <c r="QW16" s="148"/>
      <c r="QX16" s="148"/>
      <c r="QY16" s="148"/>
      <c r="QZ16" s="148"/>
      <c r="RA16" s="148"/>
      <c r="RB16" s="148"/>
      <c r="RC16" s="148"/>
      <c r="RD16" s="148"/>
      <c r="RE16" s="148"/>
      <c r="RF16" s="148"/>
      <c r="RG16" s="148"/>
      <c r="RH16" s="148"/>
      <c r="RI16" s="148"/>
      <c r="RJ16" s="148"/>
      <c r="RK16" s="148"/>
      <c r="RL16" s="148"/>
      <c r="RM16" s="148"/>
      <c r="RN16" s="148"/>
      <c r="RO16" s="148"/>
      <c r="RP16" s="148"/>
      <c r="RQ16" s="148"/>
      <c r="RR16" s="148"/>
      <c r="RS16" s="148"/>
      <c r="RT16" s="148"/>
      <c r="RU16" s="148"/>
      <c r="RV16" s="148"/>
      <c r="RW16" s="148"/>
      <c r="RX16" s="148"/>
      <c r="RY16" s="148"/>
      <c r="RZ16" s="148"/>
      <c r="SA16" s="148"/>
      <c r="SB16" s="148"/>
      <c r="SC16" s="148"/>
      <c r="SD16" s="148"/>
      <c r="SE16" s="148"/>
      <c r="SF16" s="148"/>
      <c r="SG16" s="148"/>
      <c r="SH16" s="148"/>
      <c r="SI16" s="148"/>
      <c r="SJ16" s="148"/>
      <c r="SK16" s="148"/>
      <c r="SL16" s="148"/>
      <c r="SM16" s="148"/>
      <c r="SN16" s="148"/>
      <c r="SO16" s="148"/>
      <c r="SP16" s="148"/>
      <c r="SQ16" s="148"/>
      <c r="SR16" s="148"/>
      <c r="SS16" s="148"/>
      <c r="ST16" s="148"/>
      <c r="SU16" s="148"/>
      <c r="SV16" s="148"/>
      <c r="SW16" s="148"/>
      <c r="SX16" s="148"/>
      <c r="SY16" s="148"/>
      <c r="SZ16" s="148"/>
      <c r="TA16" s="148"/>
      <c r="TB16" s="148"/>
      <c r="TC16" s="148"/>
      <c r="TD16" s="148"/>
      <c r="TE16" s="148"/>
      <c r="TF16" s="148"/>
      <c r="TG16" s="148"/>
      <c r="TH16" s="148"/>
      <c r="TI16" s="148"/>
      <c r="TJ16" s="148"/>
      <c r="TK16" s="148"/>
      <c r="TL16" s="148"/>
      <c r="TM16" s="148"/>
      <c r="TN16" s="148"/>
      <c r="TO16" s="148"/>
      <c r="TP16" s="148"/>
      <c r="TQ16" s="148"/>
      <c r="TR16" s="148"/>
      <c r="TS16" s="148"/>
      <c r="TT16" s="148"/>
      <c r="TU16" s="148"/>
      <c r="TV16" s="148"/>
      <c r="TW16" s="148"/>
      <c r="TX16" s="148"/>
      <c r="TY16" s="148"/>
      <c r="TZ16" s="148"/>
      <c r="UA16" s="148"/>
      <c r="UB16" s="148"/>
      <c r="UC16" s="148"/>
      <c r="UD16" s="148"/>
      <c r="UE16" s="148"/>
      <c r="UF16" s="148"/>
      <c r="UG16" s="148"/>
      <c r="UH16" s="148"/>
      <c r="UI16" s="148"/>
      <c r="UJ16" s="148"/>
      <c r="UK16" s="148"/>
      <c r="UL16" s="148"/>
      <c r="UM16" s="148"/>
      <c r="UN16" s="148"/>
      <c r="UO16" s="148"/>
      <c r="UP16" s="148"/>
      <c r="UQ16" s="148"/>
      <c r="UR16" s="148"/>
      <c r="US16" s="148"/>
      <c r="UT16" s="148"/>
      <c r="UU16" s="148"/>
      <c r="UV16" s="148"/>
      <c r="UW16" s="148"/>
      <c r="UX16" s="148"/>
      <c r="UY16" s="148"/>
      <c r="UZ16" s="148"/>
      <c r="VA16" s="148"/>
      <c r="VB16" s="148"/>
      <c r="VC16" s="148"/>
      <c r="VD16" s="148"/>
      <c r="VE16" s="148"/>
      <c r="VF16" s="148"/>
      <c r="VG16" s="148"/>
      <c r="VH16" s="148"/>
      <c r="VI16" s="148"/>
      <c r="VJ16" s="148"/>
      <c r="VK16" s="148"/>
      <c r="VL16" s="148"/>
      <c r="VM16" s="148"/>
      <c r="VN16" s="148"/>
      <c r="VO16" s="148"/>
      <c r="VP16" s="148"/>
      <c r="VQ16" s="148"/>
      <c r="VR16" s="148"/>
      <c r="VS16" s="148"/>
      <c r="VT16" s="148"/>
      <c r="VU16" s="148"/>
      <c r="VV16" s="148"/>
      <c r="VW16" s="148"/>
      <c r="VX16" s="148"/>
      <c r="VY16" s="148"/>
      <c r="VZ16" s="148"/>
      <c r="WA16" s="148"/>
      <c r="WB16" s="148"/>
      <c r="WC16" s="148"/>
      <c r="WD16" s="148"/>
      <c r="WE16" s="148"/>
      <c r="WF16" s="148"/>
      <c r="WG16" s="148"/>
      <c r="WH16" s="148"/>
      <c r="WI16" s="148"/>
      <c r="WJ16" s="148"/>
      <c r="WK16" s="148"/>
      <c r="WL16" s="148"/>
      <c r="WM16" s="148"/>
      <c r="WN16" s="148"/>
      <c r="WO16" s="148"/>
      <c r="WP16" s="148"/>
      <c r="WQ16" s="148"/>
      <c r="WR16" s="148"/>
      <c r="WS16" s="148"/>
      <c r="WT16" s="148"/>
      <c r="WU16" s="148"/>
      <c r="WV16" s="148"/>
      <c r="WW16" s="148"/>
      <c r="WX16" s="148"/>
      <c r="WY16" s="148"/>
      <c r="WZ16" s="148"/>
      <c r="XA16" s="148"/>
      <c r="XB16" s="148"/>
      <c r="XC16" s="148"/>
      <c r="XD16" s="148"/>
      <c r="XE16" s="148"/>
      <c r="XF16" s="148"/>
      <c r="XG16" s="148"/>
      <c r="XH16" s="148"/>
      <c r="XI16" s="148"/>
      <c r="XJ16" s="148"/>
      <c r="XK16" s="148"/>
      <c r="XL16" s="148"/>
      <c r="XM16" s="148"/>
      <c r="XN16" s="148"/>
      <c r="XO16" s="148"/>
      <c r="XP16" s="148"/>
      <c r="XQ16" s="148"/>
      <c r="XR16" s="148"/>
      <c r="XS16" s="148"/>
      <c r="XT16" s="148"/>
      <c r="XU16" s="148"/>
      <c r="XV16" s="148"/>
      <c r="XW16" s="148"/>
      <c r="XX16" s="148"/>
      <c r="XY16" s="148"/>
      <c r="XZ16" s="148"/>
      <c r="YA16" s="148"/>
      <c r="YB16" s="148"/>
      <c r="YC16" s="148"/>
      <c r="YD16" s="148"/>
      <c r="YE16" s="148"/>
      <c r="YF16" s="148"/>
      <c r="YG16" s="148"/>
      <c r="YH16" s="148"/>
      <c r="YI16" s="148"/>
      <c r="YJ16" s="148"/>
      <c r="YK16" s="148"/>
      <c r="YL16" s="148"/>
      <c r="YM16" s="148"/>
      <c r="YN16" s="148"/>
      <c r="YO16" s="148"/>
      <c r="YP16" s="148"/>
      <c r="YQ16" s="148"/>
      <c r="YR16" s="148"/>
      <c r="YS16" s="148"/>
      <c r="YT16" s="148"/>
      <c r="YU16" s="148"/>
      <c r="YV16" s="148"/>
      <c r="YW16" s="148"/>
      <c r="YX16" s="148"/>
      <c r="YY16" s="148"/>
      <c r="YZ16" s="148"/>
      <c r="ZA16" s="148"/>
      <c r="ZB16" s="148"/>
      <c r="ZC16" s="148"/>
      <c r="ZD16" s="148"/>
      <c r="ZE16" s="148"/>
      <c r="ZF16" s="148"/>
      <c r="ZG16" s="148"/>
      <c r="ZH16" s="148"/>
      <c r="ZI16" s="148"/>
      <c r="ZJ16" s="148"/>
      <c r="ZK16" s="148"/>
      <c r="ZL16" s="148"/>
      <c r="ZM16" s="148"/>
      <c r="ZN16" s="148"/>
      <c r="ZO16" s="148"/>
      <c r="ZP16" s="148"/>
      <c r="ZQ16" s="148"/>
      <c r="ZR16" s="148"/>
      <c r="ZS16" s="148"/>
      <c r="ZT16" s="148"/>
      <c r="ZU16" s="148"/>
      <c r="ZV16" s="148"/>
      <c r="ZW16" s="148"/>
      <c r="ZX16" s="148"/>
      <c r="ZY16" s="148"/>
      <c r="ZZ16" s="148"/>
      <c r="AAA16" s="148"/>
      <c r="AAB16" s="148"/>
      <c r="AAC16" s="148"/>
      <c r="AAD16" s="148"/>
      <c r="AAE16" s="148"/>
      <c r="AAF16" s="148"/>
      <c r="AAG16" s="148"/>
      <c r="AAH16" s="148"/>
      <c r="AAI16" s="148"/>
      <c r="AAJ16" s="148"/>
      <c r="AAK16" s="148"/>
      <c r="AAL16" s="148"/>
      <c r="AAM16" s="148"/>
      <c r="AAN16" s="148"/>
      <c r="AAO16" s="148"/>
      <c r="AAP16" s="148"/>
      <c r="AAQ16" s="148"/>
      <c r="AAR16" s="148"/>
      <c r="AAS16" s="148"/>
      <c r="AAT16" s="148"/>
      <c r="AAU16" s="148"/>
      <c r="AAV16" s="148"/>
      <c r="AAW16" s="148"/>
      <c r="AAX16" s="148"/>
      <c r="AAY16" s="148"/>
      <c r="AAZ16" s="148"/>
      <c r="ABA16" s="148"/>
      <c r="ABB16" s="148"/>
      <c r="ABC16" s="148"/>
      <c r="ABD16" s="148"/>
      <c r="ABE16" s="148"/>
      <c r="ABF16" s="148"/>
      <c r="ABG16" s="148"/>
      <c r="ABH16" s="148"/>
      <c r="ABI16" s="148"/>
      <c r="ABJ16" s="148"/>
      <c r="ABK16" s="148"/>
      <c r="ABL16" s="148"/>
      <c r="ABM16" s="148"/>
      <c r="ABN16" s="148"/>
      <c r="ABO16" s="148"/>
      <c r="ABP16" s="148"/>
      <c r="ABQ16" s="148"/>
      <c r="ABR16" s="148"/>
      <c r="ABS16" s="148"/>
      <c r="ABT16" s="148"/>
      <c r="ABU16" s="148"/>
      <c r="ABV16" s="148"/>
      <c r="ABW16" s="148"/>
      <c r="ABX16" s="148"/>
      <c r="ABY16" s="148"/>
      <c r="ABZ16" s="148"/>
      <c r="ACA16" s="148"/>
      <c r="ACB16" s="148"/>
      <c r="ACC16" s="148"/>
      <c r="ACD16" s="148"/>
      <c r="ACE16" s="148"/>
      <c r="ACF16" s="148"/>
      <c r="ACG16" s="148"/>
      <c r="ACH16" s="148"/>
      <c r="ACI16" s="148"/>
      <c r="ACJ16" s="148"/>
      <c r="ACK16" s="148"/>
      <c r="ACL16" s="148"/>
      <c r="ACM16" s="148"/>
      <c r="ACN16" s="148"/>
      <c r="ACO16" s="148"/>
      <c r="ACP16" s="148"/>
      <c r="ACQ16" s="148"/>
      <c r="ACR16" s="148"/>
      <c r="ACS16" s="148"/>
      <c r="ACT16" s="148"/>
      <c r="ACU16" s="148"/>
      <c r="ACV16" s="148"/>
      <c r="ACW16" s="148"/>
      <c r="ACX16" s="148"/>
      <c r="ACY16" s="148"/>
      <c r="ACZ16" s="148"/>
      <c r="ADA16" s="148"/>
      <c r="ADB16" s="148"/>
      <c r="ADC16" s="148"/>
      <c r="ADD16" s="148"/>
      <c r="ADE16" s="148"/>
      <c r="ADF16" s="148"/>
      <c r="ADG16" s="148"/>
      <c r="ADH16" s="148"/>
      <c r="ADI16" s="148"/>
      <c r="ADJ16" s="148"/>
      <c r="ADK16" s="148"/>
      <c r="ADL16" s="148"/>
      <c r="ADM16" s="148"/>
      <c r="ADN16" s="148"/>
      <c r="ADO16" s="148"/>
      <c r="ADP16" s="148"/>
      <c r="ADQ16" s="148"/>
      <c r="ADR16" s="148"/>
      <c r="ADS16" s="148"/>
      <c r="ADT16" s="148"/>
      <c r="ADU16" s="148"/>
      <c r="ADV16" s="148"/>
      <c r="ADW16" s="148"/>
      <c r="ADX16" s="148"/>
      <c r="ADY16" s="148"/>
      <c r="ADZ16" s="148"/>
      <c r="AEA16" s="148"/>
      <c r="AEB16" s="148"/>
      <c r="AEC16" s="148"/>
      <c r="AED16" s="148"/>
      <c r="AEE16" s="148"/>
      <c r="AEF16" s="148"/>
      <c r="AEG16" s="148"/>
      <c r="AEH16" s="148"/>
      <c r="AEI16" s="148"/>
      <c r="AEJ16" s="148"/>
      <c r="AEK16" s="148"/>
      <c r="AEL16" s="148"/>
      <c r="AEM16" s="148"/>
      <c r="AEN16" s="148"/>
      <c r="AEO16" s="148"/>
      <c r="AEP16" s="148"/>
      <c r="AEQ16" s="148"/>
      <c r="AER16" s="148"/>
      <c r="AES16" s="148"/>
      <c r="AET16" s="148"/>
      <c r="AEU16" s="148"/>
      <c r="AEV16" s="148"/>
      <c r="AEW16" s="148"/>
      <c r="AEX16" s="148"/>
      <c r="AEY16" s="148"/>
      <c r="AEZ16" s="148"/>
      <c r="AFA16" s="148"/>
      <c r="AFB16" s="148"/>
      <c r="AFC16" s="148"/>
      <c r="AFD16" s="148"/>
      <c r="AFE16" s="148"/>
      <c r="AFF16" s="148"/>
      <c r="AFG16" s="148"/>
      <c r="AFH16" s="148"/>
      <c r="AFI16" s="148"/>
      <c r="AFJ16" s="148"/>
      <c r="AFK16" s="148"/>
      <c r="AFL16" s="148"/>
      <c r="AFM16" s="148"/>
      <c r="AFN16" s="148"/>
      <c r="AFO16" s="148"/>
      <c r="AFP16" s="148"/>
      <c r="AFQ16" s="148"/>
      <c r="AFR16" s="148"/>
      <c r="AFS16" s="148"/>
      <c r="AFT16" s="148"/>
      <c r="AFU16" s="148"/>
      <c r="AFV16" s="148"/>
      <c r="AFW16" s="148"/>
      <c r="AFX16" s="148"/>
      <c r="AFY16" s="148"/>
      <c r="AFZ16" s="148"/>
      <c r="AGA16" s="148"/>
      <c r="AGB16" s="148"/>
      <c r="AGC16" s="148"/>
      <c r="AGD16" s="148"/>
      <c r="AGE16" s="148"/>
      <c r="AGF16" s="148"/>
      <c r="AGG16" s="148"/>
      <c r="AGH16" s="148"/>
      <c r="AGI16" s="148"/>
      <c r="AGJ16" s="148"/>
      <c r="AGK16" s="148"/>
      <c r="AGL16" s="148"/>
      <c r="AGM16" s="148"/>
      <c r="AGN16" s="148"/>
      <c r="AGO16" s="148"/>
      <c r="AGP16" s="148"/>
      <c r="AGQ16" s="148"/>
      <c r="AGR16" s="148"/>
      <c r="AGS16" s="148"/>
      <c r="AGT16" s="148"/>
      <c r="AGU16" s="148"/>
      <c r="AGV16" s="148"/>
      <c r="AGW16" s="148"/>
      <c r="AGX16" s="148"/>
      <c r="AGY16" s="148"/>
      <c r="AGZ16" s="148"/>
      <c r="AHA16" s="148"/>
      <c r="AHB16" s="148"/>
      <c r="AHC16" s="148"/>
      <c r="AHD16" s="148"/>
      <c r="AHE16" s="148"/>
      <c r="AHF16" s="148"/>
      <c r="AHG16" s="148"/>
      <c r="AHH16" s="148"/>
      <c r="AHI16" s="148"/>
      <c r="AHJ16" s="148"/>
      <c r="AHK16" s="148"/>
      <c r="AHL16" s="148"/>
      <c r="AHM16" s="148"/>
      <c r="AHN16" s="148"/>
      <c r="AHO16" s="148"/>
      <c r="AHP16" s="148"/>
      <c r="AHQ16" s="148"/>
      <c r="AHR16" s="148"/>
      <c r="AHS16" s="148"/>
      <c r="AHT16" s="148"/>
      <c r="AHU16" s="148"/>
      <c r="AHV16" s="148"/>
      <c r="AHW16" s="148"/>
      <c r="AHX16" s="148"/>
      <c r="AHY16" s="148"/>
      <c r="AHZ16" s="148"/>
      <c r="AIA16" s="148"/>
      <c r="AIB16" s="148"/>
      <c r="AIC16" s="148"/>
      <c r="AID16" s="148"/>
      <c r="AIE16" s="148"/>
      <c r="AIF16" s="148"/>
      <c r="AIG16" s="148"/>
      <c r="AIH16" s="148"/>
      <c r="AII16" s="148"/>
      <c r="AIJ16" s="148"/>
      <c r="AIK16" s="148"/>
      <c r="AIL16" s="148"/>
      <c r="AIM16" s="148"/>
      <c r="AIN16" s="148"/>
      <c r="AIO16" s="148"/>
      <c r="AIP16" s="148"/>
      <c r="AIQ16" s="148"/>
      <c r="AIR16" s="148"/>
      <c r="AIS16" s="148"/>
      <c r="AIT16" s="148"/>
      <c r="AIU16" s="148"/>
      <c r="AIV16" s="148"/>
      <c r="AIW16" s="148"/>
      <c r="AIX16" s="148"/>
      <c r="AIY16" s="148"/>
      <c r="AIZ16" s="148"/>
      <c r="AJA16" s="148"/>
      <c r="AJB16" s="148"/>
      <c r="AJC16" s="148"/>
      <c r="AJD16" s="148"/>
      <c r="AJE16" s="148"/>
      <c r="AJF16" s="148"/>
      <c r="AJG16" s="148"/>
      <c r="AJH16" s="148"/>
      <c r="AJI16" s="148"/>
      <c r="AJJ16" s="148"/>
      <c r="AJK16" s="148"/>
      <c r="AJL16" s="148"/>
      <c r="AJM16" s="148"/>
      <c r="AJN16" s="148"/>
      <c r="AJO16" s="148"/>
      <c r="AJP16" s="148"/>
      <c r="AJQ16" s="148"/>
      <c r="AJR16" s="148"/>
      <c r="AJS16" s="148"/>
      <c r="AJT16" s="148"/>
      <c r="AJU16" s="148"/>
      <c r="AJV16" s="148"/>
      <c r="AJW16" s="148"/>
      <c r="AJX16" s="148"/>
      <c r="AJY16" s="148"/>
      <c r="AJZ16" s="148"/>
      <c r="AKA16" s="148"/>
      <c r="AKB16" s="148"/>
      <c r="AKC16" s="148"/>
      <c r="AKD16" s="148"/>
      <c r="AKE16" s="148"/>
      <c r="AKF16" s="148"/>
      <c r="AKG16" s="148"/>
      <c r="AKH16" s="148"/>
      <c r="AKI16" s="148"/>
      <c r="AKJ16" s="148"/>
      <c r="AKK16" s="148"/>
      <c r="AKL16" s="148"/>
      <c r="AKM16" s="148"/>
      <c r="AKN16" s="148"/>
      <c r="AKO16" s="148"/>
      <c r="AKP16" s="148"/>
      <c r="AKQ16" s="148"/>
      <c r="AKR16" s="148"/>
      <c r="AKS16" s="148"/>
      <c r="AKT16" s="148"/>
      <c r="AKU16" s="148"/>
      <c r="AKV16" s="148"/>
      <c r="AKW16" s="148"/>
      <c r="AKX16" s="148"/>
      <c r="AKY16" s="148"/>
      <c r="AKZ16" s="148"/>
      <c r="ALA16" s="148"/>
      <c r="ALB16" s="148"/>
      <c r="ALC16" s="148"/>
      <c r="ALD16" s="148"/>
      <c r="ALE16" s="148"/>
      <c r="ALF16" s="148"/>
      <c r="ALG16" s="148"/>
      <c r="ALH16" s="148"/>
      <c r="ALI16" s="148"/>
      <c r="ALJ16" s="148"/>
      <c r="ALK16" s="148"/>
      <c r="ALL16" s="148"/>
      <c r="ALM16" s="148"/>
      <c r="ALN16" s="148"/>
      <c r="ALO16" s="148"/>
      <c r="ALP16" s="148"/>
      <c r="ALQ16" s="148"/>
      <c r="ALR16" s="148"/>
      <c r="ALS16" s="148"/>
      <c r="ALT16" s="148"/>
      <c r="ALU16" s="148"/>
      <c r="ALV16" s="148"/>
      <c r="ALW16" s="148"/>
      <c r="ALX16" s="148"/>
      <c r="ALY16" s="148"/>
      <c r="ALZ16" s="148"/>
      <c r="AMA16" s="148"/>
      <c r="AMB16" s="148"/>
      <c r="AMC16" s="148"/>
      <c r="AMD16" s="148"/>
      <c r="AME16" s="148"/>
      <c r="AMF16" s="148"/>
      <c r="AMG16" s="148"/>
      <c r="AMH16" s="148"/>
      <c r="AMI16" s="148"/>
      <c r="AMJ16" s="148"/>
      <c r="AMK16" s="148"/>
    </row>
    <row r="17" spans="1:1025" s="94" customFormat="1" ht="24">
      <c r="A17" s="210" t="s">
        <v>1005</v>
      </c>
      <c r="B17" s="125" t="s">
        <v>207</v>
      </c>
      <c r="C17" s="126" t="s">
        <v>208</v>
      </c>
      <c r="D17" s="127" t="s">
        <v>204</v>
      </c>
      <c r="E17" s="128">
        <v>50</v>
      </c>
      <c r="F17" s="223"/>
      <c r="G17" s="223"/>
      <c r="H17" s="286"/>
      <c r="I17" s="286">
        <f t="shared" si="0"/>
        <v>0</v>
      </c>
      <c r="J17" s="223"/>
      <c r="K17" s="286"/>
      <c r="L17" s="286">
        <f t="shared" si="1"/>
        <v>0</v>
      </c>
      <c r="M17" s="286"/>
      <c r="N17" s="286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  <c r="IT17" s="148"/>
      <c r="IU17" s="148"/>
      <c r="IV17" s="148"/>
      <c r="IW17" s="148"/>
      <c r="IX17" s="148"/>
      <c r="IY17" s="148"/>
      <c r="IZ17" s="148"/>
      <c r="JA17" s="148"/>
      <c r="JB17" s="148"/>
      <c r="JC17" s="148"/>
      <c r="JD17" s="148"/>
      <c r="JE17" s="148"/>
      <c r="JF17" s="148"/>
      <c r="JG17" s="148"/>
      <c r="JH17" s="148"/>
      <c r="JI17" s="148"/>
      <c r="JJ17" s="148"/>
      <c r="JK17" s="148"/>
      <c r="JL17" s="148"/>
      <c r="JM17" s="148"/>
      <c r="JN17" s="148"/>
      <c r="JO17" s="148"/>
      <c r="JP17" s="148"/>
      <c r="JQ17" s="148"/>
      <c r="JR17" s="148"/>
      <c r="JS17" s="148"/>
      <c r="JT17" s="148"/>
      <c r="JU17" s="148"/>
      <c r="JV17" s="148"/>
      <c r="JW17" s="148"/>
      <c r="JX17" s="148"/>
      <c r="JY17" s="148"/>
      <c r="JZ17" s="148"/>
      <c r="KA17" s="148"/>
      <c r="KB17" s="148"/>
      <c r="KC17" s="148"/>
      <c r="KD17" s="148"/>
      <c r="KE17" s="148"/>
      <c r="KF17" s="148"/>
      <c r="KG17" s="148"/>
      <c r="KH17" s="148"/>
      <c r="KI17" s="148"/>
      <c r="KJ17" s="148"/>
      <c r="KK17" s="148"/>
      <c r="KL17" s="148"/>
      <c r="KM17" s="148"/>
      <c r="KN17" s="148"/>
      <c r="KO17" s="148"/>
      <c r="KP17" s="148"/>
      <c r="KQ17" s="148"/>
      <c r="KR17" s="148"/>
      <c r="KS17" s="148"/>
      <c r="KT17" s="148"/>
      <c r="KU17" s="148"/>
      <c r="KV17" s="148"/>
      <c r="KW17" s="148"/>
      <c r="KX17" s="148"/>
      <c r="KY17" s="148"/>
      <c r="KZ17" s="148"/>
      <c r="LA17" s="148"/>
      <c r="LB17" s="148"/>
      <c r="LC17" s="148"/>
      <c r="LD17" s="148"/>
      <c r="LE17" s="148"/>
      <c r="LF17" s="148"/>
      <c r="LG17" s="148"/>
      <c r="LH17" s="148"/>
      <c r="LI17" s="148"/>
      <c r="LJ17" s="148"/>
      <c r="LK17" s="148"/>
      <c r="LL17" s="148"/>
      <c r="LM17" s="148"/>
      <c r="LN17" s="148"/>
      <c r="LO17" s="148"/>
      <c r="LP17" s="148"/>
      <c r="LQ17" s="148"/>
      <c r="LR17" s="148"/>
      <c r="LS17" s="148"/>
      <c r="LT17" s="148"/>
      <c r="LU17" s="148"/>
      <c r="LV17" s="148"/>
      <c r="LW17" s="148"/>
      <c r="LX17" s="148"/>
      <c r="LY17" s="148"/>
      <c r="LZ17" s="148"/>
      <c r="MA17" s="148"/>
      <c r="MB17" s="148"/>
      <c r="MC17" s="148"/>
      <c r="MD17" s="148"/>
      <c r="ME17" s="148"/>
      <c r="MF17" s="148"/>
      <c r="MG17" s="148"/>
      <c r="MH17" s="148"/>
      <c r="MI17" s="148"/>
      <c r="MJ17" s="148"/>
      <c r="MK17" s="148"/>
      <c r="ML17" s="148"/>
      <c r="MM17" s="148"/>
      <c r="MN17" s="148"/>
      <c r="MO17" s="148"/>
      <c r="MP17" s="148"/>
      <c r="MQ17" s="148"/>
      <c r="MR17" s="148"/>
      <c r="MS17" s="148"/>
      <c r="MT17" s="148"/>
      <c r="MU17" s="148"/>
      <c r="MV17" s="148"/>
      <c r="MW17" s="148"/>
      <c r="MX17" s="148"/>
      <c r="MY17" s="148"/>
      <c r="MZ17" s="148"/>
      <c r="NA17" s="148"/>
      <c r="NB17" s="148"/>
      <c r="NC17" s="148"/>
      <c r="ND17" s="148"/>
      <c r="NE17" s="148"/>
      <c r="NF17" s="148"/>
      <c r="NG17" s="148"/>
      <c r="NH17" s="148"/>
      <c r="NI17" s="148"/>
      <c r="NJ17" s="148"/>
      <c r="NK17" s="148"/>
      <c r="NL17" s="148"/>
      <c r="NM17" s="148"/>
      <c r="NN17" s="148"/>
      <c r="NO17" s="148"/>
      <c r="NP17" s="148"/>
      <c r="NQ17" s="148"/>
      <c r="NR17" s="148"/>
      <c r="NS17" s="148"/>
      <c r="NT17" s="148"/>
      <c r="NU17" s="148"/>
      <c r="NV17" s="148"/>
      <c r="NW17" s="148"/>
      <c r="NX17" s="148"/>
      <c r="NY17" s="148"/>
      <c r="NZ17" s="148"/>
      <c r="OA17" s="148"/>
      <c r="OB17" s="148"/>
      <c r="OC17" s="148"/>
      <c r="OD17" s="148"/>
      <c r="OE17" s="148"/>
      <c r="OF17" s="148"/>
      <c r="OG17" s="148"/>
      <c r="OH17" s="148"/>
      <c r="OI17" s="148"/>
      <c r="OJ17" s="148"/>
      <c r="OK17" s="148"/>
      <c r="OL17" s="148"/>
      <c r="OM17" s="148"/>
      <c r="ON17" s="148"/>
      <c r="OO17" s="148"/>
      <c r="OP17" s="148"/>
      <c r="OQ17" s="148"/>
      <c r="OR17" s="148"/>
      <c r="OS17" s="148"/>
      <c r="OT17" s="148"/>
      <c r="OU17" s="148"/>
      <c r="OV17" s="148"/>
      <c r="OW17" s="148"/>
      <c r="OX17" s="148"/>
      <c r="OY17" s="148"/>
      <c r="OZ17" s="148"/>
      <c r="PA17" s="148"/>
      <c r="PB17" s="148"/>
      <c r="PC17" s="148"/>
      <c r="PD17" s="148"/>
      <c r="PE17" s="148"/>
      <c r="PF17" s="148"/>
      <c r="PG17" s="148"/>
      <c r="PH17" s="148"/>
      <c r="PI17" s="148"/>
      <c r="PJ17" s="148"/>
      <c r="PK17" s="148"/>
      <c r="PL17" s="148"/>
      <c r="PM17" s="148"/>
      <c r="PN17" s="148"/>
      <c r="PO17" s="148"/>
      <c r="PP17" s="148"/>
      <c r="PQ17" s="148"/>
      <c r="PR17" s="148"/>
      <c r="PS17" s="148"/>
      <c r="PT17" s="148"/>
      <c r="PU17" s="148"/>
      <c r="PV17" s="148"/>
      <c r="PW17" s="148"/>
      <c r="PX17" s="148"/>
      <c r="PY17" s="148"/>
      <c r="PZ17" s="148"/>
      <c r="QA17" s="148"/>
      <c r="QB17" s="148"/>
      <c r="QC17" s="148"/>
      <c r="QD17" s="148"/>
      <c r="QE17" s="148"/>
      <c r="QF17" s="148"/>
      <c r="QG17" s="148"/>
      <c r="QH17" s="148"/>
      <c r="QI17" s="148"/>
      <c r="QJ17" s="148"/>
      <c r="QK17" s="148"/>
      <c r="QL17" s="148"/>
      <c r="QM17" s="148"/>
      <c r="QN17" s="148"/>
      <c r="QO17" s="148"/>
      <c r="QP17" s="148"/>
      <c r="QQ17" s="148"/>
      <c r="QR17" s="148"/>
      <c r="QS17" s="148"/>
      <c r="QT17" s="148"/>
      <c r="QU17" s="148"/>
      <c r="QV17" s="148"/>
      <c r="QW17" s="148"/>
      <c r="QX17" s="148"/>
      <c r="QY17" s="148"/>
      <c r="QZ17" s="148"/>
      <c r="RA17" s="148"/>
      <c r="RB17" s="148"/>
      <c r="RC17" s="148"/>
      <c r="RD17" s="148"/>
      <c r="RE17" s="148"/>
      <c r="RF17" s="148"/>
      <c r="RG17" s="148"/>
      <c r="RH17" s="148"/>
      <c r="RI17" s="148"/>
      <c r="RJ17" s="148"/>
      <c r="RK17" s="148"/>
      <c r="RL17" s="148"/>
      <c r="RM17" s="148"/>
      <c r="RN17" s="148"/>
      <c r="RO17" s="148"/>
      <c r="RP17" s="148"/>
      <c r="RQ17" s="148"/>
      <c r="RR17" s="148"/>
      <c r="RS17" s="148"/>
      <c r="RT17" s="148"/>
      <c r="RU17" s="148"/>
      <c r="RV17" s="148"/>
      <c r="RW17" s="148"/>
      <c r="RX17" s="148"/>
      <c r="RY17" s="148"/>
      <c r="RZ17" s="148"/>
      <c r="SA17" s="148"/>
      <c r="SB17" s="148"/>
      <c r="SC17" s="148"/>
      <c r="SD17" s="148"/>
      <c r="SE17" s="148"/>
      <c r="SF17" s="148"/>
      <c r="SG17" s="148"/>
      <c r="SH17" s="148"/>
      <c r="SI17" s="148"/>
      <c r="SJ17" s="148"/>
      <c r="SK17" s="148"/>
      <c r="SL17" s="148"/>
      <c r="SM17" s="148"/>
      <c r="SN17" s="148"/>
      <c r="SO17" s="148"/>
      <c r="SP17" s="148"/>
      <c r="SQ17" s="148"/>
      <c r="SR17" s="148"/>
      <c r="SS17" s="148"/>
      <c r="ST17" s="148"/>
      <c r="SU17" s="148"/>
      <c r="SV17" s="148"/>
      <c r="SW17" s="148"/>
      <c r="SX17" s="148"/>
      <c r="SY17" s="148"/>
      <c r="SZ17" s="148"/>
      <c r="TA17" s="148"/>
      <c r="TB17" s="148"/>
      <c r="TC17" s="148"/>
      <c r="TD17" s="148"/>
      <c r="TE17" s="148"/>
      <c r="TF17" s="148"/>
      <c r="TG17" s="148"/>
      <c r="TH17" s="148"/>
      <c r="TI17" s="148"/>
      <c r="TJ17" s="148"/>
      <c r="TK17" s="148"/>
      <c r="TL17" s="148"/>
      <c r="TM17" s="148"/>
      <c r="TN17" s="148"/>
      <c r="TO17" s="148"/>
      <c r="TP17" s="148"/>
      <c r="TQ17" s="148"/>
      <c r="TR17" s="148"/>
      <c r="TS17" s="148"/>
      <c r="TT17" s="148"/>
      <c r="TU17" s="148"/>
      <c r="TV17" s="148"/>
      <c r="TW17" s="148"/>
      <c r="TX17" s="148"/>
      <c r="TY17" s="148"/>
      <c r="TZ17" s="148"/>
      <c r="UA17" s="148"/>
      <c r="UB17" s="148"/>
      <c r="UC17" s="148"/>
      <c r="UD17" s="148"/>
      <c r="UE17" s="148"/>
      <c r="UF17" s="148"/>
      <c r="UG17" s="148"/>
      <c r="UH17" s="148"/>
      <c r="UI17" s="148"/>
      <c r="UJ17" s="148"/>
      <c r="UK17" s="148"/>
      <c r="UL17" s="148"/>
      <c r="UM17" s="148"/>
      <c r="UN17" s="148"/>
      <c r="UO17" s="148"/>
      <c r="UP17" s="148"/>
      <c r="UQ17" s="148"/>
      <c r="UR17" s="148"/>
      <c r="US17" s="148"/>
      <c r="UT17" s="148"/>
      <c r="UU17" s="148"/>
      <c r="UV17" s="148"/>
      <c r="UW17" s="148"/>
      <c r="UX17" s="148"/>
      <c r="UY17" s="148"/>
      <c r="UZ17" s="148"/>
      <c r="VA17" s="148"/>
      <c r="VB17" s="148"/>
      <c r="VC17" s="148"/>
      <c r="VD17" s="148"/>
      <c r="VE17" s="148"/>
      <c r="VF17" s="148"/>
      <c r="VG17" s="148"/>
      <c r="VH17" s="148"/>
      <c r="VI17" s="148"/>
      <c r="VJ17" s="148"/>
      <c r="VK17" s="148"/>
      <c r="VL17" s="148"/>
      <c r="VM17" s="148"/>
      <c r="VN17" s="148"/>
      <c r="VO17" s="148"/>
      <c r="VP17" s="148"/>
      <c r="VQ17" s="148"/>
      <c r="VR17" s="148"/>
      <c r="VS17" s="148"/>
      <c r="VT17" s="148"/>
      <c r="VU17" s="148"/>
      <c r="VV17" s="148"/>
      <c r="VW17" s="148"/>
      <c r="VX17" s="148"/>
      <c r="VY17" s="148"/>
      <c r="VZ17" s="148"/>
      <c r="WA17" s="148"/>
      <c r="WB17" s="148"/>
      <c r="WC17" s="148"/>
      <c r="WD17" s="148"/>
      <c r="WE17" s="148"/>
      <c r="WF17" s="148"/>
      <c r="WG17" s="148"/>
      <c r="WH17" s="148"/>
      <c r="WI17" s="148"/>
      <c r="WJ17" s="148"/>
      <c r="WK17" s="148"/>
      <c r="WL17" s="148"/>
      <c r="WM17" s="148"/>
      <c r="WN17" s="148"/>
      <c r="WO17" s="148"/>
      <c r="WP17" s="148"/>
      <c r="WQ17" s="148"/>
      <c r="WR17" s="148"/>
      <c r="WS17" s="148"/>
      <c r="WT17" s="148"/>
      <c r="WU17" s="148"/>
      <c r="WV17" s="148"/>
      <c r="WW17" s="148"/>
      <c r="WX17" s="148"/>
      <c r="WY17" s="148"/>
      <c r="WZ17" s="148"/>
      <c r="XA17" s="148"/>
      <c r="XB17" s="148"/>
      <c r="XC17" s="148"/>
      <c r="XD17" s="148"/>
      <c r="XE17" s="148"/>
      <c r="XF17" s="148"/>
      <c r="XG17" s="148"/>
      <c r="XH17" s="148"/>
      <c r="XI17" s="148"/>
      <c r="XJ17" s="148"/>
      <c r="XK17" s="148"/>
      <c r="XL17" s="148"/>
      <c r="XM17" s="148"/>
      <c r="XN17" s="148"/>
      <c r="XO17" s="148"/>
      <c r="XP17" s="148"/>
      <c r="XQ17" s="148"/>
      <c r="XR17" s="148"/>
      <c r="XS17" s="148"/>
      <c r="XT17" s="148"/>
      <c r="XU17" s="148"/>
      <c r="XV17" s="148"/>
      <c r="XW17" s="148"/>
      <c r="XX17" s="148"/>
      <c r="XY17" s="148"/>
      <c r="XZ17" s="148"/>
      <c r="YA17" s="148"/>
      <c r="YB17" s="148"/>
      <c r="YC17" s="148"/>
      <c r="YD17" s="148"/>
      <c r="YE17" s="148"/>
      <c r="YF17" s="148"/>
      <c r="YG17" s="148"/>
      <c r="YH17" s="148"/>
      <c r="YI17" s="148"/>
      <c r="YJ17" s="148"/>
      <c r="YK17" s="148"/>
      <c r="YL17" s="148"/>
      <c r="YM17" s="148"/>
      <c r="YN17" s="148"/>
      <c r="YO17" s="148"/>
      <c r="YP17" s="148"/>
      <c r="YQ17" s="148"/>
      <c r="YR17" s="148"/>
      <c r="YS17" s="148"/>
      <c r="YT17" s="148"/>
      <c r="YU17" s="148"/>
      <c r="YV17" s="148"/>
      <c r="YW17" s="148"/>
      <c r="YX17" s="148"/>
      <c r="YY17" s="148"/>
      <c r="YZ17" s="148"/>
      <c r="ZA17" s="148"/>
      <c r="ZB17" s="148"/>
      <c r="ZC17" s="148"/>
      <c r="ZD17" s="148"/>
      <c r="ZE17" s="148"/>
      <c r="ZF17" s="148"/>
      <c r="ZG17" s="148"/>
      <c r="ZH17" s="148"/>
      <c r="ZI17" s="148"/>
      <c r="ZJ17" s="148"/>
      <c r="ZK17" s="148"/>
      <c r="ZL17" s="148"/>
      <c r="ZM17" s="148"/>
      <c r="ZN17" s="148"/>
      <c r="ZO17" s="148"/>
      <c r="ZP17" s="148"/>
      <c r="ZQ17" s="148"/>
      <c r="ZR17" s="148"/>
      <c r="ZS17" s="148"/>
      <c r="ZT17" s="148"/>
      <c r="ZU17" s="148"/>
      <c r="ZV17" s="148"/>
      <c r="ZW17" s="148"/>
      <c r="ZX17" s="148"/>
      <c r="ZY17" s="148"/>
      <c r="ZZ17" s="148"/>
      <c r="AAA17" s="148"/>
      <c r="AAB17" s="148"/>
      <c r="AAC17" s="148"/>
      <c r="AAD17" s="148"/>
      <c r="AAE17" s="148"/>
      <c r="AAF17" s="148"/>
      <c r="AAG17" s="148"/>
      <c r="AAH17" s="148"/>
      <c r="AAI17" s="148"/>
      <c r="AAJ17" s="148"/>
      <c r="AAK17" s="148"/>
      <c r="AAL17" s="148"/>
      <c r="AAM17" s="148"/>
      <c r="AAN17" s="148"/>
      <c r="AAO17" s="148"/>
      <c r="AAP17" s="148"/>
      <c r="AAQ17" s="148"/>
      <c r="AAR17" s="148"/>
      <c r="AAS17" s="148"/>
      <c r="AAT17" s="148"/>
      <c r="AAU17" s="148"/>
      <c r="AAV17" s="148"/>
      <c r="AAW17" s="148"/>
      <c r="AAX17" s="148"/>
      <c r="AAY17" s="148"/>
      <c r="AAZ17" s="148"/>
      <c r="ABA17" s="148"/>
      <c r="ABB17" s="148"/>
      <c r="ABC17" s="148"/>
      <c r="ABD17" s="148"/>
      <c r="ABE17" s="148"/>
      <c r="ABF17" s="148"/>
      <c r="ABG17" s="148"/>
      <c r="ABH17" s="148"/>
      <c r="ABI17" s="148"/>
      <c r="ABJ17" s="148"/>
      <c r="ABK17" s="148"/>
      <c r="ABL17" s="148"/>
      <c r="ABM17" s="148"/>
      <c r="ABN17" s="148"/>
      <c r="ABO17" s="148"/>
      <c r="ABP17" s="148"/>
      <c r="ABQ17" s="148"/>
      <c r="ABR17" s="148"/>
      <c r="ABS17" s="148"/>
      <c r="ABT17" s="148"/>
      <c r="ABU17" s="148"/>
      <c r="ABV17" s="148"/>
      <c r="ABW17" s="148"/>
      <c r="ABX17" s="148"/>
      <c r="ABY17" s="148"/>
      <c r="ABZ17" s="148"/>
      <c r="ACA17" s="148"/>
      <c r="ACB17" s="148"/>
      <c r="ACC17" s="148"/>
      <c r="ACD17" s="148"/>
      <c r="ACE17" s="148"/>
      <c r="ACF17" s="148"/>
      <c r="ACG17" s="148"/>
      <c r="ACH17" s="148"/>
      <c r="ACI17" s="148"/>
      <c r="ACJ17" s="148"/>
      <c r="ACK17" s="148"/>
      <c r="ACL17" s="148"/>
      <c r="ACM17" s="148"/>
      <c r="ACN17" s="148"/>
      <c r="ACO17" s="148"/>
      <c r="ACP17" s="148"/>
      <c r="ACQ17" s="148"/>
      <c r="ACR17" s="148"/>
      <c r="ACS17" s="148"/>
      <c r="ACT17" s="148"/>
      <c r="ACU17" s="148"/>
      <c r="ACV17" s="148"/>
      <c r="ACW17" s="148"/>
      <c r="ACX17" s="148"/>
      <c r="ACY17" s="148"/>
      <c r="ACZ17" s="148"/>
      <c r="ADA17" s="148"/>
      <c r="ADB17" s="148"/>
      <c r="ADC17" s="148"/>
      <c r="ADD17" s="148"/>
      <c r="ADE17" s="148"/>
      <c r="ADF17" s="148"/>
      <c r="ADG17" s="148"/>
      <c r="ADH17" s="148"/>
      <c r="ADI17" s="148"/>
      <c r="ADJ17" s="148"/>
      <c r="ADK17" s="148"/>
      <c r="ADL17" s="148"/>
      <c r="ADM17" s="148"/>
      <c r="ADN17" s="148"/>
      <c r="ADO17" s="148"/>
      <c r="ADP17" s="148"/>
      <c r="ADQ17" s="148"/>
      <c r="ADR17" s="148"/>
      <c r="ADS17" s="148"/>
      <c r="ADT17" s="148"/>
      <c r="ADU17" s="148"/>
      <c r="ADV17" s="148"/>
      <c r="ADW17" s="148"/>
      <c r="ADX17" s="148"/>
      <c r="ADY17" s="148"/>
      <c r="ADZ17" s="148"/>
      <c r="AEA17" s="148"/>
      <c r="AEB17" s="148"/>
      <c r="AEC17" s="148"/>
      <c r="AED17" s="148"/>
      <c r="AEE17" s="148"/>
      <c r="AEF17" s="148"/>
      <c r="AEG17" s="148"/>
      <c r="AEH17" s="148"/>
      <c r="AEI17" s="148"/>
      <c r="AEJ17" s="148"/>
      <c r="AEK17" s="148"/>
      <c r="AEL17" s="148"/>
      <c r="AEM17" s="148"/>
      <c r="AEN17" s="148"/>
      <c r="AEO17" s="148"/>
      <c r="AEP17" s="148"/>
      <c r="AEQ17" s="148"/>
      <c r="AER17" s="148"/>
      <c r="AES17" s="148"/>
      <c r="AET17" s="148"/>
      <c r="AEU17" s="148"/>
      <c r="AEV17" s="148"/>
      <c r="AEW17" s="148"/>
      <c r="AEX17" s="148"/>
      <c r="AEY17" s="148"/>
      <c r="AEZ17" s="148"/>
      <c r="AFA17" s="148"/>
      <c r="AFB17" s="148"/>
      <c r="AFC17" s="148"/>
      <c r="AFD17" s="148"/>
      <c r="AFE17" s="148"/>
      <c r="AFF17" s="148"/>
      <c r="AFG17" s="148"/>
      <c r="AFH17" s="148"/>
      <c r="AFI17" s="148"/>
      <c r="AFJ17" s="148"/>
      <c r="AFK17" s="148"/>
      <c r="AFL17" s="148"/>
      <c r="AFM17" s="148"/>
      <c r="AFN17" s="148"/>
      <c r="AFO17" s="148"/>
      <c r="AFP17" s="148"/>
      <c r="AFQ17" s="148"/>
      <c r="AFR17" s="148"/>
      <c r="AFS17" s="148"/>
      <c r="AFT17" s="148"/>
      <c r="AFU17" s="148"/>
      <c r="AFV17" s="148"/>
      <c r="AFW17" s="148"/>
      <c r="AFX17" s="148"/>
      <c r="AFY17" s="148"/>
      <c r="AFZ17" s="148"/>
      <c r="AGA17" s="148"/>
      <c r="AGB17" s="148"/>
      <c r="AGC17" s="148"/>
      <c r="AGD17" s="148"/>
      <c r="AGE17" s="148"/>
      <c r="AGF17" s="148"/>
      <c r="AGG17" s="148"/>
      <c r="AGH17" s="148"/>
      <c r="AGI17" s="148"/>
      <c r="AGJ17" s="148"/>
      <c r="AGK17" s="148"/>
      <c r="AGL17" s="148"/>
      <c r="AGM17" s="148"/>
      <c r="AGN17" s="148"/>
      <c r="AGO17" s="148"/>
      <c r="AGP17" s="148"/>
      <c r="AGQ17" s="148"/>
      <c r="AGR17" s="148"/>
      <c r="AGS17" s="148"/>
      <c r="AGT17" s="148"/>
      <c r="AGU17" s="148"/>
      <c r="AGV17" s="148"/>
      <c r="AGW17" s="148"/>
      <c r="AGX17" s="148"/>
      <c r="AGY17" s="148"/>
      <c r="AGZ17" s="148"/>
      <c r="AHA17" s="148"/>
      <c r="AHB17" s="148"/>
      <c r="AHC17" s="148"/>
      <c r="AHD17" s="148"/>
      <c r="AHE17" s="148"/>
      <c r="AHF17" s="148"/>
      <c r="AHG17" s="148"/>
      <c r="AHH17" s="148"/>
      <c r="AHI17" s="148"/>
      <c r="AHJ17" s="148"/>
      <c r="AHK17" s="148"/>
      <c r="AHL17" s="148"/>
      <c r="AHM17" s="148"/>
      <c r="AHN17" s="148"/>
      <c r="AHO17" s="148"/>
      <c r="AHP17" s="148"/>
      <c r="AHQ17" s="148"/>
      <c r="AHR17" s="148"/>
      <c r="AHS17" s="148"/>
      <c r="AHT17" s="148"/>
      <c r="AHU17" s="148"/>
      <c r="AHV17" s="148"/>
      <c r="AHW17" s="148"/>
      <c r="AHX17" s="148"/>
      <c r="AHY17" s="148"/>
      <c r="AHZ17" s="148"/>
      <c r="AIA17" s="148"/>
      <c r="AIB17" s="148"/>
      <c r="AIC17" s="148"/>
      <c r="AID17" s="148"/>
      <c r="AIE17" s="148"/>
      <c r="AIF17" s="148"/>
      <c r="AIG17" s="148"/>
      <c r="AIH17" s="148"/>
      <c r="AII17" s="148"/>
      <c r="AIJ17" s="148"/>
      <c r="AIK17" s="148"/>
      <c r="AIL17" s="148"/>
      <c r="AIM17" s="148"/>
      <c r="AIN17" s="148"/>
      <c r="AIO17" s="148"/>
      <c r="AIP17" s="148"/>
      <c r="AIQ17" s="148"/>
      <c r="AIR17" s="148"/>
      <c r="AIS17" s="148"/>
      <c r="AIT17" s="148"/>
      <c r="AIU17" s="148"/>
      <c r="AIV17" s="148"/>
      <c r="AIW17" s="148"/>
      <c r="AIX17" s="148"/>
      <c r="AIY17" s="148"/>
      <c r="AIZ17" s="148"/>
      <c r="AJA17" s="148"/>
      <c r="AJB17" s="148"/>
      <c r="AJC17" s="148"/>
      <c r="AJD17" s="148"/>
      <c r="AJE17" s="148"/>
      <c r="AJF17" s="148"/>
      <c r="AJG17" s="148"/>
      <c r="AJH17" s="148"/>
      <c r="AJI17" s="148"/>
      <c r="AJJ17" s="148"/>
      <c r="AJK17" s="148"/>
      <c r="AJL17" s="148"/>
      <c r="AJM17" s="148"/>
      <c r="AJN17" s="148"/>
      <c r="AJO17" s="148"/>
      <c r="AJP17" s="148"/>
      <c r="AJQ17" s="148"/>
      <c r="AJR17" s="148"/>
      <c r="AJS17" s="148"/>
      <c r="AJT17" s="148"/>
      <c r="AJU17" s="148"/>
      <c r="AJV17" s="148"/>
      <c r="AJW17" s="148"/>
      <c r="AJX17" s="148"/>
      <c r="AJY17" s="148"/>
      <c r="AJZ17" s="148"/>
      <c r="AKA17" s="148"/>
      <c r="AKB17" s="148"/>
      <c r="AKC17" s="148"/>
      <c r="AKD17" s="148"/>
      <c r="AKE17" s="148"/>
      <c r="AKF17" s="148"/>
      <c r="AKG17" s="148"/>
      <c r="AKH17" s="148"/>
      <c r="AKI17" s="148"/>
      <c r="AKJ17" s="148"/>
      <c r="AKK17" s="148"/>
      <c r="AKL17" s="148"/>
      <c r="AKM17" s="148"/>
      <c r="AKN17" s="148"/>
      <c r="AKO17" s="148"/>
      <c r="AKP17" s="148"/>
      <c r="AKQ17" s="148"/>
      <c r="AKR17" s="148"/>
      <c r="AKS17" s="148"/>
      <c r="AKT17" s="148"/>
      <c r="AKU17" s="148"/>
      <c r="AKV17" s="148"/>
      <c r="AKW17" s="148"/>
      <c r="AKX17" s="148"/>
      <c r="AKY17" s="148"/>
      <c r="AKZ17" s="148"/>
      <c r="ALA17" s="148"/>
      <c r="ALB17" s="148"/>
      <c r="ALC17" s="148"/>
      <c r="ALD17" s="148"/>
      <c r="ALE17" s="148"/>
      <c r="ALF17" s="148"/>
      <c r="ALG17" s="148"/>
      <c r="ALH17" s="148"/>
      <c r="ALI17" s="148"/>
      <c r="ALJ17" s="148"/>
      <c r="ALK17" s="148"/>
      <c r="ALL17" s="148"/>
      <c r="ALM17" s="148"/>
      <c r="ALN17" s="148"/>
      <c r="ALO17" s="148"/>
      <c r="ALP17" s="148"/>
      <c r="ALQ17" s="148"/>
      <c r="ALR17" s="148"/>
      <c r="ALS17" s="148"/>
      <c r="ALT17" s="148"/>
      <c r="ALU17" s="148"/>
      <c r="ALV17" s="148"/>
      <c r="ALW17" s="148"/>
      <c r="ALX17" s="148"/>
      <c r="ALY17" s="148"/>
      <c r="ALZ17" s="148"/>
      <c r="AMA17" s="148"/>
      <c r="AMB17" s="148"/>
      <c r="AMC17" s="148"/>
      <c r="AMD17" s="148"/>
      <c r="AME17" s="148"/>
      <c r="AMF17" s="148"/>
      <c r="AMG17" s="148"/>
      <c r="AMH17" s="148"/>
      <c r="AMI17" s="148"/>
      <c r="AMJ17" s="148"/>
      <c r="AMK17" s="148"/>
    </row>
    <row r="18" spans="1:1025" s="94" customFormat="1" ht="36">
      <c r="A18" s="210" t="s">
        <v>1006</v>
      </c>
      <c r="B18" s="125" t="s">
        <v>935</v>
      </c>
      <c r="C18" s="126" t="s">
        <v>209</v>
      </c>
      <c r="D18" s="127" t="s">
        <v>204</v>
      </c>
      <c r="E18" s="128">
        <v>20</v>
      </c>
      <c r="F18" s="223"/>
      <c r="G18" s="223"/>
      <c r="H18" s="286"/>
      <c r="I18" s="286">
        <f t="shared" si="0"/>
        <v>0</v>
      </c>
      <c r="J18" s="223"/>
      <c r="K18" s="286"/>
      <c r="L18" s="286">
        <f t="shared" si="1"/>
        <v>0</v>
      </c>
      <c r="M18" s="286"/>
      <c r="N18" s="286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  <c r="IT18" s="148"/>
      <c r="IU18" s="148"/>
      <c r="IV18" s="148"/>
      <c r="IW18" s="148"/>
      <c r="IX18" s="148"/>
      <c r="IY18" s="148"/>
      <c r="IZ18" s="148"/>
      <c r="JA18" s="148"/>
      <c r="JB18" s="148"/>
      <c r="JC18" s="148"/>
      <c r="JD18" s="148"/>
      <c r="JE18" s="148"/>
      <c r="JF18" s="148"/>
      <c r="JG18" s="148"/>
      <c r="JH18" s="148"/>
      <c r="JI18" s="148"/>
      <c r="JJ18" s="148"/>
      <c r="JK18" s="148"/>
      <c r="JL18" s="148"/>
      <c r="JM18" s="148"/>
      <c r="JN18" s="148"/>
      <c r="JO18" s="148"/>
      <c r="JP18" s="148"/>
      <c r="JQ18" s="148"/>
      <c r="JR18" s="148"/>
      <c r="JS18" s="148"/>
      <c r="JT18" s="148"/>
      <c r="JU18" s="148"/>
      <c r="JV18" s="148"/>
      <c r="JW18" s="148"/>
      <c r="JX18" s="148"/>
      <c r="JY18" s="148"/>
      <c r="JZ18" s="148"/>
      <c r="KA18" s="148"/>
      <c r="KB18" s="148"/>
      <c r="KC18" s="148"/>
      <c r="KD18" s="148"/>
      <c r="KE18" s="148"/>
      <c r="KF18" s="148"/>
      <c r="KG18" s="148"/>
      <c r="KH18" s="148"/>
      <c r="KI18" s="148"/>
      <c r="KJ18" s="148"/>
      <c r="KK18" s="148"/>
      <c r="KL18" s="148"/>
      <c r="KM18" s="148"/>
      <c r="KN18" s="148"/>
      <c r="KO18" s="148"/>
      <c r="KP18" s="148"/>
      <c r="KQ18" s="148"/>
      <c r="KR18" s="148"/>
      <c r="KS18" s="148"/>
      <c r="KT18" s="148"/>
      <c r="KU18" s="148"/>
      <c r="KV18" s="148"/>
      <c r="KW18" s="148"/>
      <c r="KX18" s="148"/>
      <c r="KY18" s="148"/>
      <c r="KZ18" s="148"/>
      <c r="LA18" s="148"/>
      <c r="LB18" s="148"/>
      <c r="LC18" s="148"/>
      <c r="LD18" s="148"/>
      <c r="LE18" s="148"/>
      <c r="LF18" s="148"/>
      <c r="LG18" s="148"/>
      <c r="LH18" s="148"/>
      <c r="LI18" s="148"/>
      <c r="LJ18" s="148"/>
      <c r="LK18" s="148"/>
      <c r="LL18" s="148"/>
      <c r="LM18" s="148"/>
      <c r="LN18" s="148"/>
      <c r="LO18" s="148"/>
      <c r="LP18" s="148"/>
      <c r="LQ18" s="148"/>
      <c r="LR18" s="148"/>
      <c r="LS18" s="148"/>
      <c r="LT18" s="148"/>
      <c r="LU18" s="148"/>
      <c r="LV18" s="148"/>
      <c r="LW18" s="148"/>
      <c r="LX18" s="148"/>
      <c r="LY18" s="148"/>
      <c r="LZ18" s="148"/>
      <c r="MA18" s="148"/>
      <c r="MB18" s="148"/>
      <c r="MC18" s="148"/>
      <c r="MD18" s="148"/>
      <c r="ME18" s="148"/>
      <c r="MF18" s="148"/>
      <c r="MG18" s="148"/>
      <c r="MH18" s="148"/>
      <c r="MI18" s="148"/>
      <c r="MJ18" s="148"/>
      <c r="MK18" s="148"/>
      <c r="ML18" s="148"/>
      <c r="MM18" s="148"/>
      <c r="MN18" s="148"/>
      <c r="MO18" s="148"/>
      <c r="MP18" s="148"/>
      <c r="MQ18" s="148"/>
      <c r="MR18" s="148"/>
      <c r="MS18" s="148"/>
      <c r="MT18" s="148"/>
      <c r="MU18" s="148"/>
      <c r="MV18" s="148"/>
      <c r="MW18" s="148"/>
      <c r="MX18" s="148"/>
      <c r="MY18" s="148"/>
      <c r="MZ18" s="148"/>
      <c r="NA18" s="148"/>
      <c r="NB18" s="148"/>
      <c r="NC18" s="148"/>
      <c r="ND18" s="148"/>
      <c r="NE18" s="148"/>
      <c r="NF18" s="148"/>
      <c r="NG18" s="148"/>
      <c r="NH18" s="148"/>
      <c r="NI18" s="148"/>
      <c r="NJ18" s="148"/>
      <c r="NK18" s="148"/>
      <c r="NL18" s="148"/>
      <c r="NM18" s="148"/>
      <c r="NN18" s="148"/>
      <c r="NO18" s="148"/>
      <c r="NP18" s="148"/>
      <c r="NQ18" s="148"/>
      <c r="NR18" s="148"/>
      <c r="NS18" s="148"/>
      <c r="NT18" s="148"/>
      <c r="NU18" s="148"/>
      <c r="NV18" s="148"/>
      <c r="NW18" s="148"/>
      <c r="NX18" s="148"/>
      <c r="NY18" s="148"/>
      <c r="NZ18" s="148"/>
      <c r="OA18" s="148"/>
      <c r="OB18" s="148"/>
      <c r="OC18" s="148"/>
      <c r="OD18" s="148"/>
      <c r="OE18" s="148"/>
      <c r="OF18" s="148"/>
      <c r="OG18" s="148"/>
      <c r="OH18" s="148"/>
      <c r="OI18" s="148"/>
      <c r="OJ18" s="148"/>
      <c r="OK18" s="148"/>
      <c r="OL18" s="148"/>
      <c r="OM18" s="148"/>
      <c r="ON18" s="148"/>
      <c r="OO18" s="148"/>
      <c r="OP18" s="148"/>
      <c r="OQ18" s="148"/>
      <c r="OR18" s="148"/>
      <c r="OS18" s="148"/>
      <c r="OT18" s="148"/>
      <c r="OU18" s="148"/>
      <c r="OV18" s="148"/>
      <c r="OW18" s="148"/>
      <c r="OX18" s="148"/>
      <c r="OY18" s="148"/>
      <c r="OZ18" s="148"/>
      <c r="PA18" s="148"/>
      <c r="PB18" s="148"/>
      <c r="PC18" s="148"/>
      <c r="PD18" s="148"/>
      <c r="PE18" s="148"/>
      <c r="PF18" s="148"/>
      <c r="PG18" s="148"/>
      <c r="PH18" s="148"/>
      <c r="PI18" s="148"/>
      <c r="PJ18" s="148"/>
      <c r="PK18" s="148"/>
      <c r="PL18" s="148"/>
      <c r="PM18" s="148"/>
      <c r="PN18" s="148"/>
      <c r="PO18" s="148"/>
      <c r="PP18" s="148"/>
      <c r="PQ18" s="148"/>
      <c r="PR18" s="148"/>
      <c r="PS18" s="148"/>
      <c r="PT18" s="148"/>
      <c r="PU18" s="148"/>
      <c r="PV18" s="148"/>
      <c r="PW18" s="148"/>
      <c r="PX18" s="148"/>
      <c r="PY18" s="148"/>
      <c r="PZ18" s="148"/>
      <c r="QA18" s="148"/>
      <c r="QB18" s="148"/>
      <c r="QC18" s="148"/>
      <c r="QD18" s="148"/>
      <c r="QE18" s="148"/>
      <c r="QF18" s="148"/>
      <c r="QG18" s="148"/>
      <c r="QH18" s="148"/>
      <c r="QI18" s="148"/>
      <c r="QJ18" s="148"/>
      <c r="QK18" s="148"/>
      <c r="QL18" s="148"/>
      <c r="QM18" s="148"/>
      <c r="QN18" s="148"/>
      <c r="QO18" s="148"/>
      <c r="QP18" s="148"/>
      <c r="QQ18" s="148"/>
      <c r="QR18" s="148"/>
      <c r="QS18" s="148"/>
      <c r="QT18" s="148"/>
      <c r="QU18" s="148"/>
      <c r="QV18" s="148"/>
      <c r="QW18" s="148"/>
      <c r="QX18" s="148"/>
      <c r="QY18" s="148"/>
      <c r="QZ18" s="148"/>
      <c r="RA18" s="148"/>
      <c r="RB18" s="148"/>
      <c r="RC18" s="148"/>
      <c r="RD18" s="148"/>
      <c r="RE18" s="148"/>
      <c r="RF18" s="148"/>
      <c r="RG18" s="148"/>
      <c r="RH18" s="148"/>
      <c r="RI18" s="148"/>
      <c r="RJ18" s="148"/>
      <c r="RK18" s="148"/>
      <c r="RL18" s="148"/>
      <c r="RM18" s="148"/>
      <c r="RN18" s="148"/>
      <c r="RO18" s="148"/>
      <c r="RP18" s="148"/>
      <c r="RQ18" s="148"/>
      <c r="RR18" s="148"/>
      <c r="RS18" s="148"/>
      <c r="RT18" s="148"/>
      <c r="RU18" s="148"/>
      <c r="RV18" s="148"/>
      <c r="RW18" s="148"/>
      <c r="RX18" s="148"/>
      <c r="RY18" s="148"/>
      <c r="RZ18" s="148"/>
      <c r="SA18" s="148"/>
      <c r="SB18" s="148"/>
      <c r="SC18" s="148"/>
      <c r="SD18" s="148"/>
      <c r="SE18" s="148"/>
      <c r="SF18" s="148"/>
      <c r="SG18" s="148"/>
      <c r="SH18" s="148"/>
      <c r="SI18" s="148"/>
      <c r="SJ18" s="148"/>
      <c r="SK18" s="148"/>
      <c r="SL18" s="148"/>
      <c r="SM18" s="148"/>
      <c r="SN18" s="148"/>
      <c r="SO18" s="148"/>
      <c r="SP18" s="148"/>
      <c r="SQ18" s="148"/>
      <c r="SR18" s="148"/>
      <c r="SS18" s="148"/>
      <c r="ST18" s="148"/>
      <c r="SU18" s="148"/>
      <c r="SV18" s="148"/>
      <c r="SW18" s="148"/>
      <c r="SX18" s="148"/>
      <c r="SY18" s="148"/>
      <c r="SZ18" s="148"/>
      <c r="TA18" s="148"/>
      <c r="TB18" s="148"/>
      <c r="TC18" s="148"/>
      <c r="TD18" s="148"/>
      <c r="TE18" s="148"/>
      <c r="TF18" s="148"/>
      <c r="TG18" s="148"/>
      <c r="TH18" s="148"/>
      <c r="TI18" s="148"/>
      <c r="TJ18" s="148"/>
      <c r="TK18" s="148"/>
      <c r="TL18" s="148"/>
      <c r="TM18" s="148"/>
      <c r="TN18" s="148"/>
      <c r="TO18" s="148"/>
      <c r="TP18" s="148"/>
      <c r="TQ18" s="148"/>
      <c r="TR18" s="148"/>
      <c r="TS18" s="148"/>
      <c r="TT18" s="148"/>
      <c r="TU18" s="148"/>
      <c r="TV18" s="148"/>
      <c r="TW18" s="148"/>
      <c r="TX18" s="148"/>
      <c r="TY18" s="148"/>
      <c r="TZ18" s="148"/>
      <c r="UA18" s="148"/>
      <c r="UB18" s="148"/>
      <c r="UC18" s="148"/>
      <c r="UD18" s="148"/>
      <c r="UE18" s="148"/>
      <c r="UF18" s="148"/>
      <c r="UG18" s="148"/>
      <c r="UH18" s="148"/>
      <c r="UI18" s="148"/>
      <c r="UJ18" s="148"/>
      <c r="UK18" s="148"/>
      <c r="UL18" s="148"/>
      <c r="UM18" s="148"/>
      <c r="UN18" s="148"/>
      <c r="UO18" s="148"/>
      <c r="UP18" s="148"/>
      <c r="UQ18" s="148"/>
      <c r="UR18" s="148"/>
      <c r="US18" s="148"/>
      <c r="UT18" s="148"/>
      <c r="UU18" s="148"/>
      <c r="UV18" s="148"/>
      <c r="UW18" s="148"/>
      <c r="UX18" s="148"/>
      <c r="UY18" s="148"/>
      <c r="UZ18" s="148"/>
      <c r="VA18" s="148"/>
      <c r="VB18" s="148"/>
      <c r="VC18" s="148"/>
      <c r="VD18" s="148"/>
      <c r="VE18" s="148"/>
      <c r="VF18" s="148"/>
      <c r="VG18" s="148"/>
      <c r="VH18" s="148"/>
      <c r="VI18" s="148"/>
      <c r="VJ18" s="148"/>
      <c r="VK18" s="148"/>
      <c r="VL18" s="148"/>
      <c r="VM18" s="148"/>
      <c r="VN18" s="148"/>
      <c r="VO18" s="148"/>
      <c r="VP18" s="148"/>
      <c r="VQ18" s="148"/>
      <c r="VR18" s="148"/>
      <c r="VS18" s="148"/>
      <c r="VT18" s="148"/>
      <c r="VU18" s="148"/>
      <c r="VV18" s="148"/>
      <c r="VW18" s="148"/>
      <c r="VX18" s="148"/>
      <c r="VY18" s="148"/>
      <c r="VZ18" s="148"/>
      <c r="WA18" s="148"/>
      <c r="WB18" s="148"/>
      <c r="WC18" s="148"/>
      <c r="WD18" s="148"/>
      <c r="WE18" s="148"/>
      <c r="WF18" s="148"/>
      <c r="WG18" s="148"/>
      <c r="WH18" s="148"/>
      <c r="WI18" s="148"/>
      <c r="WJ18" s="148"/>
      <c r="WK18" s="148"/>
      <c r="WL18" s="148"/>
      <c r="WM18" s="148"/>
      <c r="WN18" s="148"/>
      <c r="WO18" s="148"/>
      <c r="WP18" s="148"/>
      <c r="WQ18" s="148"/>
      <c r="WR18" s="148"/>
      <c r="WS18" s="148"/>
      <c r="WT18" s="148"/>
      <c r="WU18" s="148"/>
      <c r="WV18" s="148"/>
      <c r="WW18" s="148"/>
      <c r="WX18" s="148"/>
      <c r="WY18" s="148"/>
      <c r="WZ18" s="148"/>
      <c r="XA18" s="148"/>
      <c r="XB18" s="148"/>
      <c r="XC18" s="148"/>
      <c r="XD18" s="148"/>
      <c r="XE18" s="148"/>
      <c r="XF18" s="148"/>
      <c r="XG18" s="148"/>
      <c r="XH18" s="148"/>
      <c r="XI18" s="148"/>
      <c r="XJ18" s="148"/>
      <c r="XK18" s="148"/>
      <c r="XL18" s="148"/>
      <c r="XM18" s="148"/>
      <c r="XN18" s="148"/>
      <c r="XO18" s="148"/>
      <c r="XP18" s="148"/>
      <c r="XQ18" s="148"/>
      <c r="XR18" s="148"/>
      <c r="XS18" s="148"/>
      <c r="XT18" s="148"/>
      <c r="XU18" s="148"/>
      <c r="XV18" s="148"/>
      <c r="XW18" s="148"/>
      <c r="XX18" s="148"/>
      <c r="XY18" s="148"/>
      <c r="XZ18" s="148"/>
      <c r="YA18" s="148"/>
      <c r="YB18" s="148"/>
      <c r="YC18" s="148"/>
      <c r="YD18" s="148"/>
      <c r="YE18" s="148"/>
      <c r="YF18" s="148"/>
      <c r="YG18" s="148"/>
      <c r="YH18" s="148"/>
      <c r="YI18" s="148"/>
      <c r="YJ18" s="148"/>
      <c r="YK18" s="148"/>
      <c r="YL18" s="148"/>
      <c r="YM18" s="148"/>
      <c r="YN18" s="148"/>
      <c r="YO18" s="148"/>
      <c r="YP18" s="148"/>
      <c r="YQ18" s="148"/>
      <c r="YR18" s="148"/>
      <c r="YS18" s="148"/>
      <c r="YT18" s="148"/>
      <c r="YU18" s="148"/>
      <c r="YV18" s="148"/>
      <c r="YW18" s="148"/>
      <c r="YX18" s="148"/>
      <c r="YY18" s="148"/>
      <c r="YZ18" s="148"/>
      <c r="ZA18" s="148"/>
      <c r="ZB18" s="148"/>
      <c r="ZC18" s="148"/>
      <c r="ZD18" s="148"/>
      <c r="ZE18" s="148"/>
      <c r="ZF18" s="148"/>
      <c r="ZG18" s="148"/>
      <c r="ZH18" s="148"/>
      <c r="ZI18" s="148"/>
      <c r="ZJ18" s="148"/>
      <c r="ZK18" s="148"/>
      <c r="ZL18" s="148"/>
      <c r="ZM18" s="148"/>
      <c r="ZN18" s="148"/>
      <c r="ZO18" s="148"/>
      <c r="ZP18" s="148"/>
      <c r="ZQ18" s="148"/>
      <c r="ZR18" s="148"/>
      <c r="ZS18" s="148"/>
      <c r="ZT18" s="148"/>
      <c r="ZU18" s="148"/>
      <c r="ZV18" s="148"/>
      <c r="ZW18" s="148"/>
      <c r="ZX18" s="148"/>
      <c r="ZY18" s="148"/>
      <c r="ZZ18" s="148"/>
      <c r="AAA18" s="148"/>
      <c r="AAB18" s="148"/>
      <c r="AAC18" s="148"/>
      <c r="AAD18" s="148"/>
      <c r="AAE18" s="148"/>
      <c r="AAF18" s="148"/>
      <c r="AAG18" s="148"/>
      <c r="AAH18" s="148"/>
      <c r="AAI18" s="148"/>
      <c r="AAJ18" s="148"/>
      <c r="AAK18" s="148"/>
      <c r="AAL18" s="148"/>
      <c r="AAM18" s="148"/>
      <c r="AAN18" s="148"/>
      <c r="AAO18" s="148"/>
      <c r="AAP18" s="148"/>
      <c r="AAQ18" s="148"/>
      <c r="AAR18" s="148"/>
      <c r="AAS18" s="148"/>
      <c r="AAT18" s="148"/>
      <c r="AAU18" s="148"/>
      <c r="AAV18" s="148"/>
      <c r="AAW18" s="148"/>
      <c r="AAX18" s="148"/>
      <c r="AAY18" s="148"/>
      <c r="AAZ18" s="148"/>
      <c r="ABA18" s="148"/>
      <c r="ABB18" s="148"/>
      <c r="ABC18" s="148"/>
      <c r="ABD18" s="148"/>
      <c r="ABE18" s="148"/>
      <c r="ABF18" s="148"/>
      <c r="ABG18" s="148"/>
      <c r="ABH18" s="148"/>
      <c r="ABI18" s="148"/>
      <c r="ABJ18" s="148"/>
      <c r="ABK18" s="148"/>
      <c r="ABL18" s="148"/>
      <c r="ABM18" s="148"/>
      <c r="ABN18" s="148"/>
      <c r="ABO18" s="148"/>
      <c r="ABP18" s="148"/>
      <c r="ABQ18" s="148"/>
      <c r="ABR18" s="148"/>
      <c r="ABS18" s="148"/>
      <c r="ABT18" s="148"/>
      <c r="ABU18" s="148"/>
      <c r="ABV18" s="148"/>
      <c r="ABW18" s="148"/>
      <c r="ABX18" s="148"/>
      <c r="ABY18" s="148"/>
      <c r="ABZ18" s="148"/>
      <c r="ACA18" s="148"/>
      <c r="ACB18" s="148"/>
      <c r="ACC18" s="148"/>
      <c r="ACD18" s="148"/>
      <c r="ACE18" s="148"/>
      <c r="ACF18" s="148"/>
      <c r="ACG18" s="148"/>
      <c r="ACH18" s="148"/>
      <c r="ACI18" s="148"/>
      <c r="ACJ18" s="148"/>
      <c r="ACK18" s="148"/>
      <c r="ACL18" s="148"/>
      <c r="ACM18" s="148"/>
      <c r="ACN18" s="148"/>
      <c r="ACO18" s="148"/>
      <c r="ACP18" s="148"/>
      <c r="ACQ18" s="148"/>
      <c r="ACR18" s="148"/>
      <c r="ACS18" s="148"/>
      <c r="ACT18" s="148"/>
      <c r="ACU18" s="148"/>
      <c r="ACV18" s="148"/>
      <c r="ACW18" s="148"/>
      <c r="ACX18" s="148"/>
      <c r="ACY18" s="148"/>
      <c r="ACZ18" s="148"/>
      <c r="ADA18" s="148"/>
      <c r="ADB18" s="148"/>
      <c r="ADC18" s="148"/>
      <c r="ADD18" s="148"/>
      <c r="ADE18" s="148"/>
      <c r="ADF18" s="148"/>
      <c r="ADG18" s="148"/>
      <c r="ADH18" s="148"/>
      <c r="ADI18" s="148"/>
      <c r="ADJ18" s="148"/>
      <c r="ADK18" s="148"/>
      <c r="ADL18" s="148"/>
      <c r="ADM18" s="148"/>
      <c r="ADN18" s="148"/>
      <c r="ADO18" s="148"/>
      <c r="ADP18" s="148"/>
      <c r="ADQ18" s="148"/>
      <c r="ADR18" s="148"/>
      <c r="ADS18" s="148"/>
      <c r="ADT18" s="148"/>
      <c r="ADU18" s="148"/>
      <c r="ADV18" s="148"/>
      <c r="ADW18" s="148"/>
      <c r="ADX18" s="148"/>
      <c r="ADY18" s="148"/>
      <c r="ADZ18" s="148"/>
      <c r="AEA18" s="148"/>
      <c r="AEB18" s="148"/>
      <c r="AEC18" s="148"/>
      <c r="AED18" s="148"/>
      <c r="AEE18" s="148"/>
      <c r="AEF18" s="148"/>
      <c r="AEG18" s="148"/>
      <c r="AEH18" s="148"/>
      <c r="AEI18" s="148"/>
      <c r="AEJ18" s="148"/>
      <c r="AEK18" s="148"/>
      <c r="AEL18" s="148"/>
      <c r="AEM18" s="148"/>
      <c r="AEN18" s="148"/>
      <c r="AEO18" s="148"/>
      <c r="AEP18" s="148"/>
      <c r="AEQ18" s="148"/>
      <c r="AER18" s="148"/>
      <c r="AES18" s="148"/>
      <c r="AET18" s="148"/>
      <c r="AEU18" s="148"/>
      <c r="AEV18" s="148"/>
      <c r="AEW18" s="148"/>
      <c r="AEX18" s="148"/>
      <c r="AEY18" s="148"/>
      <c r="AEZ18" s="148"/>
      <c r="AFA18" s="148"/>
      <c r="AFB18" s="148"/>
      <c r="AFC18" s="148"/>
      <c r="AFD18" s="148"/>
      <c r="AFE18" s="148"/>
      <c r="AFF18" s="148"/>
      <c r="AFG18" s="148"/>
      <c r="AFH18" s="148"/>
      <c r="AFI18" s="148"/>
      <c r="AFJ18" s="148"/>
      <c r="AFK18" s="148"/>
      <c r="AFL18" s="148"/>
      <c r="AFM18" s="148"/>
      <c r="AFN18" s="148"/>
      <c r="AFO18" s="148"/>
      <c r="AFP18" s="148"/>
      <c r="AFQ18" s="148"/>
      <c r="AFR18" s="148"/>
      <c r="AFS18" s="148"/>
      <c r="AFT18" s="148"/>
      <c r="AFU18" s="148"/>
      <c r="AFV18" s="148"/>
      <c r="AFW18" s="148"/>
      <c r="AFX18" s="148"/>
      <c r="AFY18" s="148"/>
      <c r="AFZ18" s="148"/>
      <c r="AGA18" s="148"/>
      <c r="AGB18" s="148"/>
      <c r="AGC18" s="148"/>
      <c r="AGD18" s="148"/>
      <c r="AGE18" s="148"/>
      <c r="AGF18" s="148"/>
      <c r="AGG18" s="148"/>
      <c r="AGH18" s="148"/>
      <c r="AGI18" s="148"/>
      <c r="AGJ18" s="148"/>
      <c r="AGK18" s="148"/>
      <c r="AGL18" s="148"/>
      <c r="AGM18" s="148"/>
      <c r="AGN18" s="148"/>
      <c r="AGO18" s="148"/>
      <c r="AGP18" s="148"/>
      <c r="AGQ18" s="148"/>
      <c r="AGR18" s="148"/>
      <c r="AGS18" s="148"/>
      <c r="AGT18" s="148"/>
      <c r="AGU18" s="148"/>
      <c r="AGV18" s="148"/>
      <c r="AGW18" s="148"/>
      <c r="AGX18" s="148"/>
      <c r="AGY18" s="148"/>
      <c r="AGZ18" s="148"/>
      <c r="AHA18" s="148"/>
      <c r="AHB18" s="148"/>
      <c r="AHC18" s="148"/>
      <c r="AHD18" s="148"/>
      <c r="AHE18" s="148"/>
      <c r="AHF18" s="148"/>
      <c r="AHG18" s="148"/>
      <c r="AHH18" s="148"/>
      <c r="AHI18" s="148"/>
      <c r="AHJ18" s="148"/>
      <c r="AHK18" s="148"/>
      <c r="AHL18" s="148"/>
      <c r="AHM18" s="148"/>
      <c r="AHN18" s="148"/>
      <c r="AHO18" s="148"/>
      <c r="AHP18" s="148"/>
      <c r="AHQ18" s="148"/>
      <c r="AHR18" s="148"/>
      <c r="AHS18" s="148"/>
      <c r="AHT18" s="148"/>
      <c r="AHU18" s="148"/>
      <c r="AHV18" s="148"/>
      <c r="AHW18" s="148"/>
      <c r="AHX18" s="148"/>
      <c r="AHY18" s="148"/>
      <c r="AHZ18" s="148"/>
      <c r="AIA18" s="148"/>
      <c r="AIB18" s="148"/>
      <c r="AIC18" s="148"/>
      <c r="AID18" s="148"/>
      <c r="AIE18" s="148"/>
      <c r="AIF18" s="148"/>
      <c r="AIG18" s="148"/>
      <c r="AIH18" s="148"/>
      <c r="AII18" s="148"/>
      <c r="AIJ18" s="148"/>
      <c r="AIK18" s="148"/>
      <c r="AIL18" s="148"/>
      <c r="AIM18" s="148"/>
      <c r="AIN18" s="148"/>
      <c r="AIO18" s="148"/>
      <c r="AIP18" s="148"/>
      <c r="AIQ18" s="148"/>
      <c r="AIR18" s="148"/>
      <c r="AIS18" s="148"/>
      <c r="AIT18" s="148"/>
      <c r="AIU18" s="148"/>
      <c r="AIV18" s="148"/>
      <c r="AIW18" s="148"/>
      <c r="AIX18" s="148"/>
      <c r="AIY18" s="148"/>
      <c r="AIZ18" s="148"/>
      <c r="AJA18" s="148"/>
      <c r="AJB18" s="148"/>
      <c r="AJC18" s="148"/>
      <c r="AJD18" s="148"/>
      <c r="AJE18" s="148"/>
      <c r="AJF18" s="148"/>
      <c r="AJG18" s="148"/>
      <c r="AJH18" s="148"/>
      <c r="AJI18" s="148"/>
      <c r="AJJ18" s="148"/>
      <c r="AJK18" s="148"/>
      <c r="AJL18" s="148"/>
      <c r="AJM18" s="148"/>
      <c r="AJN18" s="148"/>
      <c r="AJO18" s="148"/>
      <c r="AJP18" s="148"/>
      <c r="AJQ18" s="148"/>
      <c r="AJR18" s="148"/>
      <c r="AJS18" s="148"/>
      <c r="AJT18" s="148"/>
      <c r="AJU18" s="148"/>
      <c r="AJV18" s="148"/>
      <c r="AJW18" s="148"/>
      <c r="AJX18" s="148"/>
      <c r="AJY18" s="148"/>
      <c r="AJZ18" s="148"/>
      <c r="AKA18" s="148"/>
      <c r="AKB18" s="148"/>
      <c r="AKC18" s="148"/>
      <c r="AKD18" s="148"/>
      <c r="AKE18" s="148"/>
      <c r="AKF18" s="148"/>
      <c r="AKG18" s="148"/>
      <c r="AKH18" s="148"/>
      <c r="AKI18" s="148"/>
      <c r="AKJ18" s="148"/>
      <c r="AKK18" s="148"/>
      <c r="AKL18" s="148"/>
      <c r="AKM18" s="148"/>
      <c r="AKN18" s="148"/>
      <c r="AKO18" s="148"/>
      <c r="AKP18" s="148"/>
      <c r="AKQ18" s="148"/>
      <c r="AKR18" s="148"/>
      <c r="AKS18" s="148"/>
      <c r="AKT18" s="148"/>
      <c r="AKU18" s="148"/>
      <c r="AKV18" s="148"/>
      <c r="AKW18" s="148"/>
      <c r="AKX18" s="148"/>
      <c r="AKY18" s="148"/>
      <c r="AKZ18" s="148"/>
      <c r="ALA18" s="148"/>
      <c r="ALB18" s="148"/>
      <c r="ALC18" s="148"/>
      <c r="ALD18" s="148"/>
      <c r="ALE18" s="148"/>
      <c r="ALF18" s="148"/>
      <c r="ALG18" s="148"/>
      <c r="ALH18" s="148"/>
      <c r="ALI18" s="148"/>
      <c r="ALJ18" s="148"/>
      <c r="ALK18" s="148"/>
      <c r="ALL18" s="148"/>
      <c r="ALM18" s="148"/>
      <c r="ALN18" s="148"/>
      <c r="ALO18" s="148"/>
      <c r="ALP18" s="148"/>
      <c r="ALQ18" s="148"/>
      <c r="ALR18" s="148"/>
      <c r="ALS18" s="148"/>
      <c r="ALT18" s="148"/>
      <c r="ALU18" s="148"/>
      <c r="ALV18" s="148"/>
      <c r="ALW18" s="148"/>
      <c r="ALX18" s="148"/>
      <c r="ALY18" s="148"/>
      <c r="ALZ18" s="148"/>
      <c r="AMA18" s="148"/>
      <c r="AMB18" s="148"/>
      <c r="AMC18" s="148"/>
      <c r="AMD18" s="148"/>
      <c r="AME18" s="148"/>
      <c r="AMF18" s="148"/>
      <c r="AMG18" s="148"/>
      <c r="AMH18" s="148"/>
      <c r="AMI18" s="148"/>
      <c r="AMJ18" s="148"/>
      <c r="AMK18" s="148"/>
    </row>
    <row r="19" spans="1:1025" s="94" customFormat="1" ht="36">
      <c r="A19" s="210" t="s">
        <v>1007</v>
      </c>
      <c r="B19" s="125" t="s">
        <v>210</v>
      </c>
      <c r="C19" s="126" t="s">
        <v>211</v>
      </c>
      <c r="D19" s="127" t="s">
        <v>204</v>
      </c>
      <c r="E19" s="128">
        <v>50</v>
      </c>
      <c r="F19" s="223"/>
      <c r="G19" s="223"/>
      <c r="H19" s="286"/>
      <c r="I19" s="286">
        <f t="shared" si="0"/>
        <v>0</v>
      </c>
      <c r="J19" s="223"/>
      <c r="K19" s="286"/>
      <c r="L19" s="286">
        <f t="shared" si="1"/>
        <v>0</v>
      </c>
      <c r="M19" s="286"/>
      <c r="N19" s="286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  <c r="IV19" s="148"/>
      <c r="IW19" s="148"/>
      <c r="IX19" s="148"/>
      <c r="IY19" s="148"/>
      <c r="IZ19" s="148"/>
      <c r="JA19" s="148"/>
      <c r="JB19" s="148"/>
      <c r="JC19" s="148"/>
      <c r="JD19" s="148"/>
      <c r="JE19" s="148"/>
      <c r="JF19" s="148"/>
      <c r="JG19" s="148"/>
      <c r="JH19" s="148"/>
      <c r="JI19" s="148"/>
      <c r="JJ19" s="148"/>
      <c r="JK19" s="148"/>
      <c r="JL19" s="148"/>
      <c r="JM19" s="148"/>
      <c r="JN19" s="148"/>
      <c r="JO19" s="148"/>
      <c r="JP19" s="148"/>
      <c r="JQ19" s="148"/>
      <c r="JR19" s="148"/>
      <c r="JS19" s="148"/>
      <c r="JT19" s="148"/>
      <c r="JU19" s="148"/>
      <c r="JV19" s="148"/>
      <c r="JW19" s="148"/>
      <c r="JX19" s="148"/>
      <c r="JY19" s="148"/>
      <c r="JZ19" s="148"/>
      <c r="KA19" s="148"/>
      <c r="KB19" s="148"/>
      <c r="KC19" s="148"/>
      <c r="KD19" s="148"/>
      <c r="KE19" s="148"/>
      <c r="KF19" s="148"/>
      <c r="KG19" s="148"/>
      <c r="KH19" s="148"/>
      <c r="KI19" s="148"/>
      <c r="KJ19" s="148"/>
      <c r="KK19" s="148"/>
      <c r="KL19" s="148"/>
      <c r="KM19" s="148"/>
      <c r="KN19" s="148"/>
      <c r="KO19" s="148"/>
      <c r="KP19" s="148"/>
      <c r="KQ19" s="148"/>
      <c r="KR19" s="148"/>
      <c r="KS19" s="148"/>
      <c r="KT19" s="148"/>
      <c r="KU19" s="148"/>
      <c r="KV19" s="148"/>
      <c r="KW19" s="148"/>
      <c r="KX19" s="148"/>
      <c r="KY19" s="148"/>
      <c r="KZ19" s="148"/>
      <c r="LA19" s="148"/>
      <c r="LB19" s="148"/>
      <c r="LC19" s="148"/>
      <c r="LD19" s="148"/>
      <c r="LE19" s="148"/>
      <c r="LF19" s="148"/>
      <c r="LG19" s="148"/>
      <c r="LH19" s="148"/>
      <c r="LI19" s="148"/>
      <c r="LJ19" s="148"/>
      <c r="LK19" s="148"/>
      <c r="LL19" s="148"/>
      <c r="LM19" s="148"/>
      <c r="LN19" s="148"/>
      <c r="LO19" s="148"/>
      <c r="LP19" s="148"/>
      <c r="LQ19" s="148"/>
      <c r="LR19" s="148"/>
      <c r="LS19" s="148"/>
      <c r="LT19" s="148"/>
      <c r="LU19" s="148"/>
      <c r="LV19" s="148"/>
      <c r="LW19" s="148"/>
      <c r="LX19" s="148"/>
      <c r="LY19" s="148"/>
      <c r="LZ19" s="148"/>
      <c r="MA19" s="148"/>
      <c r="MB19" s="148"/>
      <c r="MC19" s="148"/>
      <c r="MD19" s="148"/>
      <c r="ME19" s="148"/>
      <c r="MF19" s="148"/>
      <c r="MG19" s="148"/>
      <c r="MH19" s="148"/>
      <c r="MI19" s="148"/>
      <c r="MJ19" s="148"/>
      <c r="MK19" s="148"/>
      <c r="ML19" s="148"/>
      <c r="MM19" s="148"/>
      <c r="MN19" s="148"/>
      <c r="MO19" s="148"/>
      <c r="MP19" s="148"/>
      <c r="MQ19" s="148"/>
      <c r="MR19" s="148"/>
      <c r="MS19" s="148"/>
      <c r="MT19" s="148"/>
      <c r="MU19" s="148"/>
      <c r="MV19" s="148"/>
      <c r="MW19" s="148"/>
      <c r="MX19" s="148"/>
      <c r="MY19" s="148"/>
      <c r="MZ19" s="148"/>
      <c r="NA19" s="148"/>
      <c r="NB19" s="148"/>
      <c r="NC19" s="148"/>
      <c r="ND19" s="148"/>
      <c r="NE19" s="148"/>
      <c r="NF19" s="148"/>
      <c r="NG19" s="148"/>
      <c r="NH19" s="148"/>
      <c r="NI19" s="148"/>
      <c r="NJ19" s="148"/>
      <c r="NK19" s="148"/>
      <c r="NL19" s="148"/>
      <c r="NM19" s="148"/>
      <c r="NN19" s="148"/>
      <c r="NO19" s="148"/>
      <c r="NP19" s="148"/>
      <c r="NQ19" s="148"/>
      <c r="NR19" s="148"/>
      <c r="NS19" s="148"/>
      <c r="NT19" s="148"/>
      <c r="NU19" s="148"/>
      <c r="NV19" s="148"/>
      <c r="NW19" s="148"/>
      <c r="NX19" s="148"/>
      <c r="NY19" s="148"/>
      <c r="NZ19" s="148"/>
      <c r="OA19" s="148"/>
      <c r="OB19" s="148"/>
      <c r="OC19" s="148"/>
      <c r="OD19" s="148"/>
      <c r="OE19" s="148"/>
      <c r="OF19" s="148"/>
      <c r="OG19" s="148"/>
      <c r="OH19" s="148"/>
      <c r="OI19" s="148"/>
      <c r="OJ19" s="148"/>
      <c r="OK19" s="148"/>
      <c r="OL19" s="148"/>
      <c r="OM19" s="148"/>
      <c r="ON19" s="148"/>
      <c r="OO19" s="148"/>
      <c r="OP19" s="148"/>
      <c r="OQ19" s="148"/>
      <c r="OR19" s="148"/>
      <c r="OS19" s="148"/>
      <c r="OT19" s="148"/>
      <c r="OU19" s="148"/>
      <c r="OV19" s="148"/>
      <c r="OW19" s="148"/>
      <c r="OX19" s="148"/>
      <c r="OY19" s="148"/>
      <c r="OZ19" s="148"/>
      <c r="PA19" s="148"/>
      <c r="PB19" s="148"/>
      <c r="PC19" s="148"/>
      <c r="PD19" s="148"/>
      <c r="PE19" s="148"/>
      <c r="PF19" s="148"/>
      <c r="PG19" s="148"/>
      <c r="PH19" s="148"/>
      <c r="PI19" s="148"/>
      <c r="PJ19" s="148"/>
      <c r="PK19" s="148"/>
      <c r="PL19" s="148"/>
      <c r="PM19" s="148"/>
      <c r="PN19" s="148"/>
      <c r="PO19" s="148"/>
      <c r="PP19" s="148"/>
      <c r="PQ19" s="148"/>
      <c r="PR19" s="148"/>
      <c r="PS19" s="148"/>
      <c r="PT19" s="148"/>
      <c r="PU19" s="148"/>
      <c r="PV19" s="148"/>
      <c r="PW19" s="148"/>
      <c r="PX19" s="148"/>
      <c r="PY19" s="148"/>
      <c r="PZ19" s="148"/>
      <c r="QA19" s="148"/>
      <c r="QB19" s="148"/>
      <c r="QC19" s="148"/>
      <c r="QD19" s="148"/>
      <c r="QE19" s="148"/>
      <c r="QF19" s="148"/>
      <c r="QG19" s="148"/>
      <c r="QH19" s="148"/>
      <c r="QI19" s="148"/>
      <c r="QJ19" s="148"/>
      <c r="QK19" s="148"/>
      <c r="QL19" s="148"/>
      <c r="QM19" s="148"/>
      <c r="QN19" s="148"/>
      <c r="QO19" s="148"/>
      <c r="QP19" s="148"/>
      <c r="QQ19" s="148"/>
      <c r="QR19" s="148"/>
      <c r="QS19" s="148"/>
      <c r="QT19" s="148"/>
      <c r="QU19" s="148"/>
      <c r="QV19" s="148"/>
      <c r="QW19" s="148"/>
      <c r="QX19" s="148"/>
      <c r="QY19" s="148"/>
      <c r="QZ19" s="148"/>
      <c r="RA19" s="148"/>
      <c r="RB19" s="148"/>
      <c r="RC19" s="148"/>
      <c r="RD19" s="148"/>
      <c r="RE19" s="148"/>
      <c r="RF19" s="148"/>
      <c r="RG19" s="148"/>
      <c r="RH19" s="148"/>
      <c r="RI19" s="148"/>
      <c r="RJ19" s="148"/>
      <c r="RK19" s="148"/>
      <c r="RL19" s="148"/>
      <c r="RM19" s="148"/>
      <c r="RN19" s="148"/>
      <c r="RO19" s="148"/>
      <c r="RP19" s="148"/>
      <c r="RQ19" s="148"/>
      <c r="RR19" s="148"/>
      <c r="RS19" s="148"/>
      <c r="RT19" s="148"/>
      <c r="RU19" s="148"/>
      <c r="RV19" s="148"/>
      <c r="RW19" s="148"/>
      <c r="RX19" s="148"/>
      <c r="RY19" s="148"/>
      <c r="RZ19" s="148"/>
      <c r="SA19" s="148"/>
      <c r="SB19" s="148"/>
      <c r="SC19" s="148"/>
      <c r="SD19" s="148"/>
      <c r="SE19" s="148"/>
      <c r="SF19" s="148"/>
      <c r="SG19" s="148"/>
      <c r="SH19" s="148"/>
      <c r="SI19" s="148"/>
      <c r="SJ19" s="148"/>
      <c r="SK19" s="148"/>
      <c r="SL19" s="148"/>
      <c r="SM19" s="148"/>
      <c r="SN19" s="148"/>
      <c r="SO19" s="148"/>
      <c r="SP19" s="148"/>
      <c r="SQ19" s="148"/>
      <c r="SR19" s="148"/>
      <c r="SS19" s="148"/>
      <c r="ST19" s="148"/>
      <c r="SU19" s="148"/>
      <c r="SV19" s="148"/>
      <c r="SW19" s="148"/>
      <c r="SX19" s="148"/>
      <c r="SY19" s="148"/>
      <c r="SZ19" s="148"/>
      <c r="TA19" s="148"/>
      <c r="TB19" s="148"/>
      <c r="TC19" s="148"/>
      <c r="TD19" s="148"/>
      <c r="TE19" s="148"/>
      <c r="TF19" s="148"/>
      <c r="TG19" s="148"/>
      <c r="TH19" s="148"/>
      <c r="TI19" s="148"/>
      <c r="TJ19" s="148"/>
      <c r="TK19" s="148"/>
      <c r="TL19" s="148"/>
      <c r="TM19" s="148"/>
      <c r="TN19" s="148"/>
      <c r="TO19" s="148"/>
      <c r="TP19" s="148"/>
      <c r="TQ19" s="148"/>
      <c r="TR19" s="148"/>
      <c r="TS19" s="148"/>
      <c r="TT19" s="148"/>
      <c r="TU19" s="148"/>
      <c r="TV19" s="148"/>
      <c r="TW19" s="148"/>
      <c r="TX19" s="148"/>
      <c r="TY19" s="148"/>
      <c r="TZ19" s="148"/>
      <c r="UA19" s="148"/>
      <c r="UB19" s="148"/>
      <c r="UC19" s="148"/>
      <c r="UD19" s="148"/>
      <c r="UE19" s="148"/>
      <c r="UF19" s="148"/>
      <c r="UG19" s="148"/>
      <c r="UH19" s="148"/>
      <c r="UI19" s="148"/>
      <c r="UJ19" s="148"/>
      <c r="UK19" s="148"/>
      <c r="UL19" s="148"/>
      <c r="UM19" s="148"/>
      <c r="UN19" s="148"/>
      <c r="UO19" s="148"/>
      <c r="UP19" s="148"/>
      <c r="UQ19" s="148"/>
      <c r="UR19" s="148"/>
      <c r="US19" s="148"/>
      <c r="UT19" s="148"/>
      <c r="UU19" s="148"/>
      <c r="UV19" s="148"/>
      <c r="UW19" s="148"/>
      <c r="UX19" s="148"/>
      <c r="UY19" s="148"/>
      <c r="UZ19" s="148"/>
      <c r="VA19" s="148"/>
      <c r="VB19" s="148"/>
      <c r="VC19" s="148"/>
      <c r="VD19" s="148"/>
      <c r="VE19" s="148"/>
      <c r="VF19" s="148"/>
      <c r="VG19" s="148"/>
      <c r="VH19" s="148"/>
      <c r="VI19" s="148"/>
      <c r="VJ19" s="148"/>
      <c r="VK19" s="148"/>
      <c r="VL19" s="148"/>
      <c r="VM19" s="148"/>
      <c r="VN19" s="148"/>
      <c r="VO19" s="148"/>
      <c r="VP19" s="148"/>
      <c r="VQ19" s="148"/>
      <c r="VR19" s="148"/>
      <c r="VS19" s="148"/>
      <c r="VT19" s="148"/>
      <c r="VU19" s="148"/>
      <c r="VV19" s="148"/>
      <c r="VW19" s="148"/>
      <c r="VX19" s="148"/>
      <c r="VY19" s="148"/>
      <c r="VZ19" s="148"/>
      <c r="WA19" s="148"/>
      <c r="WB19" s="148"/>
      <c r="WC19" s="148"/>
      <c r="WD19" s="148"/>
      <c r="WE19" s="148"/>
      <c r="WF19" s="148"/>
      <c r="WG19" s="148"/>
      <c r="WH19" s="148"/>
      <c r="WI19" s="148"/>
      <c r="WJ19" s="148"/>
      <c r="WK19" s="148"/>
      <c r="WL19" s="148"/>
      <c r="WM19" s="148"/>
      <c r="WN19" s="148"/>
      <c r="WO19" s="148"/>
      <c r="WP19" s="148"/>
      <c r="WQ19" s="148"/>
      <c r="WR19" s="148"/>
      <c r="WS19" s="148"/>
      <c r="WT19" s="148"/>
      <c r="WU19" s="148"/>
      <c r="WV19" s="148"/>
      <c r="WW19" s="148"/>
      <c r="WX19" s="148"/>
      <c r="WY19" s="148"/>
      <c r="WZ19" s="148"/>
      <c r="XA19" s="148"/>
      <c r="XB19" s="148"/>
      <c r="XC19" s="148"/>
      <c r="XD19" s="148"/>
      <c r="XE19" s="148"/>
      <c r="XF19" s="148"/>
      <c r="XG19" s="148"/>
      <c r="XH19" s="148"/>
      <c r="XI19" s="148"/>
      <c r="XJ19" s="148"/>
      <c r="XK19" s="148"/>
      <c r="XL19" s="148"/>
      <c r="XM19" s="148"/>
      <c r="XN19" s="148"/>
      <c r="XO19" s="148"/>
      <c r="XP19" s="148"/>
      <c r="XQ19" s="148"/>
      <c r="XR19" s="148"/>
      <c r="XS19" s="148"/>
      <c r="XT19" s="148"/>
      <c r="XU19" s="148"/>
      <c r="XV19" s="148"/>
      <c r="XW19" s="148"/>
      <c r="XX19" s="148"/>
      <c r="XY19" s="148"/>
      <c r="XZ19" s="148"/>
      <c r="YA19" s="148"/>
      <c r="YB19" s="148"/>
      <c r="YC19" s="148"/>
      <c r="YD19" s="148"/>
      <c r="YE19" s="148"/>
      <c r="YF19" s="148"/>
      <c r="YG19" s="148"/>
      <c r="YH19" s="148"/>
      <c r="YI19" s="148"/>
      <c r="YJ19" s="148"/>
      <c r="YK19" s="148"/>
      <c r="YL19" s="148"/>
      <c r="YM19" s="148"/>
      <c r="YN19" s="148"/>
      <c r="YO19" s="148"/>
      <c r="YP19" s="148"/>
      <c r="YQ19" s="148"/>
      <c r="YR19" s="148"/>
      <c r="YS19" s="148"/>
      <c r="YT19" s="148"/>
      <c r="YU19" s="148"/>
      <c r="YV19" s="148"/>
      <c r="YW19" s="148"/>
      <c r="YX19" s="148"/>
      <c r="YY19" s="148"/>
      <c r="YZ19" s="148"/>
      <c r="ZA19" s="148"/>
      <c r="ZB19" s="148"/>
      <c r="ZC19" s="148"/>
      <c r="ZD19" s="148"/>
      <c r="ZE19" s="148"/>
      <c r="ZF19" s="148"/>
      <c r="ZG19" s="148"/>
      <c r="ZH19" s="148"/>
      <c r="ZI19" s="148"/>
      <c r="ZJ19" s="148"/>
      <c r="ZK19" s="148"/>
      <c r="ZL19" s="148"/>
      <c r="ZM19" s="148"/>
      <c r="ZN19" s="148"/>
      <c r="ZO19" s="148"/>
      <c r="ZP19" s="148"/>
      <c r="ZQ19" s="148"/>
      <c r="ZR19" s="148"/>
      <c r="ZS19" s="148"/>
      <c r="ZT19" s="148"/>
      <c r="ZU19" s="148"/>
      <c r="ZV19" s="148"/>
      <c r="ZW19" s="148"/>
      <c r="ZX19" s="148"/>
      <c r="ZY19" s="148"/>
      <c r="ZZ19" s="148"/>
      <c r="AAA19" s="148"/>
      <c r="AAB19" s="148"/>
      <c r="AAC19" s="148"/>
      <c r="AAD19" s="148"/>
      <c r="AAE19" s="148"/>
      <c r="AAF19" s="148"/>
      <c r="AAG19" s="148"/>
      <c r="AAH19" s="148"/>
      <c r="AAI19" s="148"/>
      <c r="AAJ19" s="148"/>
      <c r="AAK19" s="148"/>
      <c r="AAL19" s="148"/>
      <c r="AAM19" s="148"/>
      <c r="AAN19" s="148"/>
      <c r="AAO19" s="148"/>
      <c r="AAP19" s="148"/>
      <c r="AAQ19" s="148"/>
      <c r="AAR19" s="148"/>
      <c r="AAS19" s="148"/>
      <c r="AAT19" s="148"/>
      <c r="AAU19" s="148"/>
      <c r="AAV19" s="148"/>
      <c r="AAW19" s="148"/>
      <c r="AAX19" s="148"/>
      <c r="AAY19" s="148"/>
      <c r="AAZ19" s="148"/>
      <c r="ABA19" s="148"/>
      <c r="ABB19" s="148"/>
      <c r="ABC19" s="148"/>
      <c r="ABD19" s="148"/>
      <c r="ABE19" s="148"/>
      <c r="ABF19" s="148"/>
      <c r="ABG19" s="148"/>
      <c r="ABH19" s="148"/>
      <c r="ABI19" s="148"/>
      <c r="ABJ19" s="148"/>
      <c r="ABK19" s="148"/>
      <c r="ABL19" s="148"/>
      <c r="ABM19" s="148"/>
      <c r="ABN19" s="148"/>
      <c r="ABO19" s="148"/>
      <c r="ABP19" s="148"/>
      <c r="ABQ19" s="148"/>
      <c r="ABR19" s="148"/>
      <c r="ABS19" s="148"/>
      <c r="ABT19" s="148"/>
      <c r="ABU19" s="148"/>
      <c r="ABV19" s="148"/>
      <c r="ABW19" s="148"/>
      <c r="ABX19" s="148"/>
      <c r="ABY19" s="148"/>
      <c r="ABZ19" s="148"/>
      <c r="ACA19" s="148"/>
      <c r="ACB19" s="148"/>
      <c r="ACC19" s="148"/>
      <c r="ACD19" s="148"/>
      <c r="ACE19" s="148"/>
      <c r="ACF19" s="148"/>
      <c r="ACG19" s="148"/>
      <c r="ACH19" s="148"/>
      <c r="ACI19" s="148"/>
      <c r="ACJ19" s="148"/>
      <c r="ACK19" s="148"/>
      <c r="ACL19" s="148"/>
      <c r="ACM19" s="148"/>
      <c r="ACN19" s="148"/>
      <c r="ACO19" s="148"/>
      <c r="ACP19" s="148"/>
      <c r="ACQ19" s="148"/>
      <c r="ACR19" s="148"/>
      <c r="ACS19" s="148"/>
      <c r="ACT19" s="148"/>
      <c r="ACU19" s="148"/>
      <c r="ACV19" s="148"/>
      <c r="ACW19" s="148"/>
      <c r="ACX19" s="148"/>
      <c r="ACY19" s="148"/>
      <c r="ACZ19" s="148"/>
      <c r="ADA19" s="148"/>
      <c r="ADB19" s="148"/>
      <c r="ADC19" s="148"/>
      <c r="ADD19" s="148"/>
      <c r="ADE19" s="148"/>
      <c r="ADF19" s="148"/>
      <c r="ADG19" s="148"/>
      <c r="ADH19" s="148"/>
      <c r="ADI19" s="148"/>
      <c r="ADJ19" s="148"/>
      <c r="ADK19" s="148"/>
      <c r="ADL19" s="148"/>
      <c r="ADM19" s="148"/>
      <c r="ADN19" s="148"/>
      <c r="ADO19" s="148"/>
      <c r="ADP19" s="148"/>
      <c r="ADQ19" s="148"/>
      <c r="ADR19" s="148"/>
      <c r="ADS19" s="148"/>
      <c r="ADT19" s="148"/>
      <c r="ADU19" s="148"/>
      <c r="ADV19" s="148"/>
      <c r="ADW19" s="148"/>
      <c r="ADX19" s="148"/>
      <c r="ADY19" s="148"/>
      <c r="ADZ19" s="148"/>
      <c r="AEA19" s="148"/>
      <c r="AEB19" s="148"/>
      <c r="AEC19" s="148"/>
      <c r="AED19" s="148"/>
      <c r="AEE19" s="148"/>
      <c r="AEF19" s="148"/>
      <c r="AEG19" s="148"/>
      <c r="AEH19" s="148"/>
      <c r="AEI19" s="148"/>
      <c r="AEJ19" s="148"/>
      <c r="AEK19" s="148"/>
      <c r="AEL19" s="148"/>
      <c r="AEM19" s="148"/>
      <c r="AEN19" s="148"/>
      <c r="AEO19" s="148"/>
      <c r="AEP19" s="148"/>
      <c r="AEQ19" s="148"/>
      <c r="AER19" s="148"/>
      <c r="AES19" s="148"/>
      <c r="AET19" s="148"/>
      <c r="AEU19" s="148"/>
      <c r="AEV19" s="148"/>
      <c r="AEW19" s="148"/>
      <c r="AEX19" s="148"/>
      <c r="AEY19" s="148"/>
      <c r="AEZ19" s="148"/>
      <c r="AFA19" s="148"/>
      <c r="AFB19" s="148"/>
      <c r="AFC19" s="148"/>
      <c r="AFD19" s="148"/>
      <c r="AFE19" s="148"/>
      <c r="AFF19" s="148"/>
      <c r="AFG19" s="148"/>
      <c r="AFH19" s="148"/>
      <c r="AFI19" s="148"/>
      <c r="AFJ19" s="148"/>
      <c r="AFK19" s="148"/>
      <c r="AFL19" s="148"/>
      <c r="AFM19" s="148"/>
      <c r="AFN19" s="148"/>
      <c r="AFO19" s="148"/>
      <c r="AFP19" s="148"/>
      <c r="AFQ19" s="148"/>
      <c r="AFR19" s="148"/>
      <c r="AFS19" s="148"/>
      <c r="AFT19" s="148"/>
      <c r="AFU19" s="148"/>
      <c r="AFV19" s="148"/>
      <c r="AFW19" s="148"/>
      <c r="AFX19" s="148"/>
      <c r="AFY19" s="148"/>
      <c r="AFZ19" s="148"/>
      <c r="AGA19" s="148"/>
      <c r="AGB19" s="148"/>
      <c r="AGC19" s="148"/>
      <c r="AGD19" s="148"/>
      <c r="AGE19" s="148"/>
      <c r="AGF19" s="148"/>
      <c r="AGG19" s="148"/>
      <c r="AGH19" s="148"/>
      <c r="AGI19" s="148"/>
      <c r="AGJ19" s="148"/>
      <c r="AGK19" s="148"/>
      <c r="AGL19" s="148"/>
      <c r="AGM19" s="148"/>
      <c r="AGN19" s="148"/>
      <c r="AGO19" s="148"/>
      <c r="AGP19" s="148"/>
      <c r="AGQ19" s="148"/>
      <c r="AGR19" s="148"/>
      <c r="AGS19" s="148"/>
      <c r="AGT19" s="148"/>
      <c r="AGU19" s="148"/>
      <c r="AGV19" s="148"/>
      <c r="AGW19" s="148"/>
      <c r="AGX19" s="148"/>
      <c r="AGY19" s="148"/>
      <c r="AGZ19" s="148"/>
      <c r="AHA19" s="148"/>
      <c r="AHB19" s="148"/>
      <c r="AHC19" s="148"/>
      <c r="AHD19" s="148"/>
      <c r="AHE19" s="148"/>
      <c r="AHF19" s="148"/>
      <c r="AHG19" s="148"/>
      <c r="AHH19" s="148"/>
      <c r="AHI19" s="148"/>
      <c r="AHJ19" s="148"/>
      <c r="AHK19" s="148"/>
      <c r="AHL19" s="148"/>
      <c r="AHM19" s="148"/>
      <c r="AHN19" s="148"/>
      <c r="AHO19" s="148"/>
      <c r="AHP19" s="148"/>
      <c r="AHQ19" s="148"/>
      <c r="AHR19" s="148"/>
      <c r="AHS19" s="148"/>
      <c r="AHT19" s="148"/>
      <c r="AHU19" s="148"/>
      <c r="AHV19" s="148"/>
      <c r="AHW19" s="148"/>
      <c r="AHX19" s="148"/>
      <c r="AHY19" s="148"/>
      <c r="AHZ19" s="148"/>
      <c r="AIA19" s="148"/>
      <c r="AIB19" s="148"/>
      <c r="AIC19" s="148"/>
      <c r="AID19" s="148"/>
      <c r="AIE19" s="148"/>
      <c r="AIF19" s="148"/>
      <c r="AIG19" s="148"/>
      <c r="AIH19" s="148"/>
      <c r="AII19" s="148"/>
      <c r="AIJ19" s="148"/>
      <c r="AIK19" s="148"/>
      <c r="AIL19" s="148"/>
      <c r="AIM19" s="148"/>
      <c r="AIN19" s="148"/>
      <c r="AIO19" s="148"/>
      <c r="AIP19" s="148"/>
      <c r="AIQ19" s="148"/>
      <c r="AIR19" s="148"/>
      <c r="AIS19" s="148"/>
      <c r="AIT19" s="148"/>
      <c r="AIU19" s="148"/>
      <c r="AIV19" s="148"/>
      <c r="AIW19" s="148"/>
      <c r="AIX19" s="148"/>
      <c r="AIY19" s="148"/>
      <c r="AIZ19" s="148"/>
      <c r="AJA19" s="148"/>
      <c r="AJB19" s="148"/>
      <c r="AJC19" s="148"/>
      <c r="AJD19" s="148"/>
      <c r="AJE19" s="148"/>
      <c r="AJF19" s="148"/>
      <c r="AJG19" s="148"/>
      <c r="AJH19" s="148"/>
      <c r="AJI19" s="148"/>
      <c r="AJJ19" s="148"/>
      <c r="AJK19" s="148"/>
      <c r="AJL19" s="148"/>
      <c r="AJM19" s="148"/>
      <c r="AJN19" s="148"/>
      <c r="AJO19" s="148"/>
      <c r="AJP19" s="148"/>
      <c r="AJQ19" s="148"/>
      <c r="AJR19" s="148"/>
      <c r="AJS19" s="148"/>
      <c r="AJT19" s="148"/>
      <c r="AJU19" s="148"/>
      <c r="AJV19" s="148"/>
      <c r="AJW19" s="148"/>
      <c r="AJX19" s="148"/>
      <c r="AJY19" s="148"/>
      <c r="AJZ19" s="148"/>
      <c r="AKA19" s="148"/>
      <c r="AKB19" s="148"/>
      <c r="AKC19" s="148"/>
      <c r="AKD19" s="148"/>
      <c r="AKE19" s="148"/>
      <c r="AKF19" s="148"/>
      <c r="AKG19" s="148"/>
      <c r="AKH19" s="148"/>
      <c r="AKI19" s="148"/>
      <c r="AKJ19" s="148"/>
      <c r="AKK19" s="148"/>
      <c r="AKL19" s="148"/>
      <c r="AKM19" s="148"/>
      <c r="AKN19" s="148"/>
      <c r="AKO19" s="148"/>
      <c r="AKP19" s="148"/>
      <c r="AKQ19" s="148"/>
      <c r="AKR19" s="148"/>
      <c r="AKS19" s="148"/>
      <c r="AKT19" s="148"/>
      <c r="AKU19" s="148"/>
      <c r="AKV19" s="148"/>
      <c r="AKW19" s="148"/>
      <c r="AKX19" s="148"/>
      <c r="AKY19" s="148"/>
      <c r="AKZ19" s="148"/>
      <c r="ALA19" s="148"/>
      <c r="ALB19" s="148"/>
      <c r="ALC19" s="148"/>
      <c r="ALD19" s="148"/>
      <c r="ALE19" s="148"/>
      <c r="ALF19" s="148"/>
      <c r="ALG19" s="148"/>
      <c r="ALH19" s="148"/>
      <c r="ALI19" s="148"/>
      <c r="ALJ19" s="148"/>
      <c r="ALK19" s="148"/>
      <c r="ALL19" s="148"/>
      <c r="ALM19" s="148"/>
      <c r="ALN19" s="148"/>
      <c r="ALO19" s="148"/>
      <c r="ALP19" s="148"/>
      <c r="ALQ19" s="148"/>
      <c r="ALR19" s="148"/>
      <c r="ALS19" s="148"/>
      <c r="ALT19" s="148"/>
      <c r="ALU19" s="148"/>
      <c r="ALV19" s="148"/>
      <c r="ALW19" s="148"/>
      <c r="ALX19" s="148"/>
      <c r="ALY19" s="148"/>
      <c r="ALZ19" s="148"/>
      <c r="AMA19" s="148"/>
      <c r="AMB19" s="148"/>
      <c r="AMC19" s="148"/>
      <c r="AMD19" s="148"/>
      <c r="AME19" s="148"/>
      <c r="AMF19" s="148"/>
      <c r="AMG19" s="148"/>
      <c r="AMH19" s="148"/>
      <c r="AMI19" s="148"/>
      <c r="AMJ19" s="148"/>
      <c r="AMK19" s="148"/>
    </row>
    <row r="20" spans="1:1025" s="94" customFormat="1" ht="24">
      <c r="A20" s="210" t="s">
        <v>1008</v>
      </c>
      <c r="B20" s="125" t="s">
        <v>212</v>
      </c>
      <c r="C20" s="126" t="s">
        <v>213</v>
      </c>
      <c r="D20" s="127" t="s">
        <v>204</v>
      </c>
      <c r="E20" s="128">
        <v>10</v>
      </c>
      <c r="F20" s="223"/>
      <c r="G20" s="223"/>
      <c r="H20" s="286"/>
      <c r="I20" s="286">
        <f t="shared" si="0"/>
        <v>0</v>
      </c>
      <c r="J20" s="223"/>
      <c r="K20" s="286"/>
      <c r="L20" s="286">
        <f t="shared" si="1"/>
        <v>0</v>
      </c>
      <c r="M20" s="286"/>
      <c r="N20" s="286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  <c r="IT20" s="148"/>
      <c r="IU20" s="14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  <c r="JF20" s="148"/>
      <c r="JG20" s="148"/>
      <c r="JH20" s="148"/>
      <c r="JI20" s="148"/>
      <c r="JJ20" s="148"/>
      <c r="JK20" s="148"/>
      <c r="JL20" s="148"/>
      <c r="JM20" s="148"/>
      <c r="JN20" s="148"/>
      <c r="JO20" s="148"/>
      <c r="JP20" s="148"/>
      <c r="JQ20" s="148"/>
      <c r="JR20" s="148"/>
      <c r="JS20" s="148"/>
      <c r="JT20" s="148"/>
      <c r="JU20" s="148"/>
      <c r="JV20" s="148"/>
      <c r="JW20" s="148"/>
      <c r="JX20" s="148"/>
      <c r="JY20" s="148"/>
      <c r="JZ20" s="148"/>
      <c r="KA20" s="148"/>
      <c r="KB20" s="148"/>
      <c r="KC20" s="148"/>
      <c r="KD20" s="148"/>
      <c r="KE20" s="148"/>
      <c r="KF20" s="148"/>
      <c r="KG20" s="148"/>
      <c r="KH20" s="148"/>
      <c r="KI20" s="148"/>
      <c r="KJ20" s="148"/>
      <c r="KK20" s="148"/>
      <c r="KL20" s="148"/>
      <c r="KM20" s="148"/>
      <c r="KN20" s="148"/>
      <c r="KO20" s="148"/>
      <c r="KP20" s="148"/>
      <c r="KQ20" s="148"/>
      <c r="KR20" s="148"/>
      <c r="KS20" s="148"/>
      <c r="KT20" s="148"/>
      <c r="KU20" s="148"/>
      <c r="KV20" s="148"/>
      <c r="KW20" s="148"/>
      <c r="KX20" s="148"/>
      <c r="KY20" s="148"/>
      <c r="KZ20" s="148"/>
      <c r="LA20" s="148"/>
      <c r="LB20" s="148"/>
      <c r="LC20" s="148"/>
      <c r="LD20" s="148"/>
      <c r="LE20" s="148"/>
      <c r="LF20" s="148"/>
      <c r="LG20" s="148"/>
      <c r="LH20" s="148"/>
      <c r="LI20" s="148"/>
      <c r="LJ20" s="148"/>
      <c r="LK20" s="148"/>
      <c r="LL20" s="148"/>
      <c r="LM20" s="148"/>
      <c r="LN20" s="148"/>
      <c r="LO20" s="148"/>
      <c r="LP20" s="148"/>
      <c r="LQ20" s="148"/>
      <c r="LR20" s="148"/>
      <c r="LS20" s="148"/>
      <c r="LT20" s="148"/>
      <c r="LU20" s="148"/>
      <c r="LV20" s="148"/>
      <c r="LW20" s="148"/>
      <c r="LX20" s="148"/>
      <c r="LY20" s="148"/>
      <c r="LZ20" s="148"/>
      <c r="MA20" s="148"/>
      <c r="MB20" s="148"/>
      <c r="MC20" s="148"/>
      <c r="MD20" s="148"/>
      <c r="ME20" s="148"/>
      <c r="MF20" s="148"/>
      <c r="MG20" s="148"/>
      <c r="MH20" s="148"/>
      <c r="MI20" s="148"/>
      <c r="MJ20" s="148"/>
      <c r="MK20" s="148"/>
      <c r="ML20" s="148"/>
      <c r="MM20" s="148"/>
      <c r="MN20" s="148"/>
      <c r="MO20" s="148"/>
      <c r="MP20" s="148"/>
      <c r="MQ20" s="148"/>
      <c r="MR20" s="148"/>
      <c r="MS20" s="148"/>
      <c r="MT20" s="148"/>
      <c r="MU20" s="148"/>
      <c r="MV20" s="148"/>
      <c r="MW20" s="148"/>
      <c r="MX20" s="148"/>
      <c r="MY20" s="148"/>
      <c r="MZ20" s="148"/>
      <c r="NA20" s="148"/>
      <c r="NB20" s="148"/>
      <c r="NC20" s="148"/>
      <c r="ND20" s="148"/>
      <c r="NE20" s="148"/>
      <c r="NF20" s="148"/>
      <c r="NG20" s="148"/>
      <c r="NH20" s="148"/>
      <c r="NI20" s="148"/>
      <c r="NJ20" s="148"/>
      <c r="NK20" s="148"/>
      <c r="NL20" s="148"/>
      <c r="NM20" s="148"/>
      <c r="NN20" s="148"/>
      <c r="NO20" s="148"/>
      <c r="NP20" s="148"/>
      <c r="NQ20" s="148"/>
      <c r="NR20" s="148"/>
      <c r="NS20" s="148"/>
      <c r="NT20" s="148"/>
      <c r="NU20" s="148"/>
      <c r="NV20" s="148"/>
      <c r="NW20" s="148"/>
      <c r="NX20" s="148"/>
      <c r="NY20" s="148"/>
      <c r="NZ20" s="148"/>
      <c r="OA20" s="148"/>
      <c r="OB20" s="148"/>
      <c r="OC20" s="148"/>
      <c r="OD20" s="148"/>
      <c r="OE20" s="148"/>
      <c r="OF20" s="148"/>
      <c r="OG20" s="148"/>
      <c r="OH20" s="148"/>
      <c r="OI20" s="148"/>
      <c r="OJ20" s="148"/>
      <c r="OK20" s="148"/>
      <c r="OL20" s="148"/>
      <c r="OM20" s="148"/>
      <c r="ON20" s="148"/>
      <c r="OO20" s="148"/>
      <c r="OP20" s="148"/>
      <c r="OQ20" s="148"/>
      <c r="OR20" s="148"/>
      <c r="OS20" s="148"/>
      <c r="OT20" s="148"/>
      <c r="OU20" s="148"/>
      <c r="OV20" s="148"/>
      <c r="OW20" s="148"/>
      <c r="OX20" s="148"/>
      <c r="OY20" s="148"/>
      <c r="OZ20" s="148"/>
      <c r="PA20" s="148"/>
      <c r="PB20" s="148"/>
      <c r="PC20" s="148"/>
      <c r="PD20" s="148"/>
      <c r="PE20" s="148"/>
      <c r="PF20" s="148"/>
      <c r="PG20" s="148"/>
      <c r="PH20" s="148"/>
      <c r="PI20" s="148"/>
      <c r="PJ20" s="148"/>
      <c r="PK20" s="148"/>
      <c r="PL20" s="148"/>
      <c r="PM20" s="148"/>
      <c r="PN20" s="148"/>
      <c r="PO20" s="148"/>
      <c r="PP20" s="148"/>
      <c r="PQ20" s="148"/>
      <c r="PR20" s="148"/>
      <c r="PS20" s="148"/>
      <c r="PT20" s="148"/>
      <c r="PU20" s="148"/>
      <c r="PV20" s="148"/>
      <c r="PW20" s="148"/>
      <c r="PX20" s="148"/>
      <c r="PY20" s="148"/>
      <c r="PZ20" s="148"/>
      <c r="QA20" s="148"/>
      <c r="QB20" s="148"/>
      <c r="QC20" s="148"/>
      <c r="QD20" s="148"/>
      <c r="QE20" s="148"/>
      <c r="QF20" s="148"/>
      <c r="QG20" s="148"/>
      <c r="QH20" s="148"/>
      <c r="QI20" s="148"/>
      <c r="QJ20" s="148"/>
      <c r="QK20" s="148"/>
      <c r="QL20" s="148"/>
      <c r="QM20" s="148"/>
      <c r="QN20" s="148"/>
      <c r="QO20" s="148"/>
      <c r="QP20" s="148"/>
      <c r="QQ20" s="148"/>
      <c r="QR20" s="148"/>
      <c r="QS20" s="148"/>
      <c r="QT20" s="148"/>
      <c r="QU20" s="148"/>
      <c r="QV20" s="148"/>
      <c r="QW20" s="148"/>
      <c r="QX20" s="148"/>
      <c r="QY20" s="148"/>
      <c r="QZ20" s="148"/>
      <c r="RA20" s="148"/>
      <c r="RB20" s="148"/>
      <c r="RC20" s="148"/>
      <c r="RD20" s="148"/>
      <c r="RE20" s="148"/>
      <c r="RF20" s="148"/>
      <c r="RG20" s="148"/>
      <c r="RH20" s="148"/>
      <c r="RI20" s="148"/>
      <c r="RJ20" s="148"/>
      <c r="RK20" s="148"/>
      <c r="RL20" s="148"/>
      <c r="RM20" s="148"/>
      <c r="RN20" s="148"/>
      <c r="RO20" s="148"/>
      <c r="RP20" s="148"/>
      <c r="RQ20" s="148"/>
      <c r="RR20" s="148"/>
      <c r="RS20" s="148"/>
      <c r="RT20" s="148"/>
      <c r="RU20" s="148"/>
      <c r="RV20" s="148"/>
      <c r="RW20" s="148"/>
      <c r="RX20" s="148"/>
      <c r="RY20" s="148"/>
      <c r="RZ20" s="148"/>
      <c r="SA20" s="148"/>
      <c r="SB20" s="148"/>
      <c r="SC20" s="148"/>
      <c r="SD20" s="148"/>
      <c r="SE20" s="148"/>
      <c r="SF20" s="148"/>
      <c r="SG20" s="148"/>
      <c r="SH20" s="148"/>
      <c r="SI20" s="148"/>
      <c r="SJ20" s="148"/>
      <c r="SK20" s="148"/>
      <c r="SL20" s="148"/>
      <c r="SM20" s="148"/>
      <c r="SN20" s="148"/>
      <c r="SO20" s="148"/>
      <c r="SP20" s="148"/>
      <c r="SQ20" s="148"/>
      <c r="SR20" s="148"/>
      <c r="SS20" s="148"/>
      <c r="ST20" s="148"/>
      <c r="SU20" s="148"/>
      <c r="SV20" s="148"/>
      <c r="SW20" s="148"/>
      <c r="SX20" s="148"/>
      <c r="SY20" s="148"/>
      <c r="SZ20" s="148"/>
      <c r="TA20" s="148"/>
      <c r="TB20" s="148"/>
      <c r="TC20" s="148"/>
      <c r="TD20" s="148"/>
      <c r="TE20" s="148"/>
      <c r="TF20" s="148"/>
      <c r="TG20" s="148"/>
      <c r="TH20" s="148"/>
      <c r="TI20" s="148"/>
      <c r="TJ20" s="148"/>
      <c r="TK20" s="148"/>
      <c r="TL20" s="148"/>
      <c r="TM20" s="148"/>
      <c r="TN20" s="148"/>
      <c r="TO20" s="148"/>
      <c r="TP20" s="148"/>
      <c r="TQ20" s="148"/>
      <c r="TR20" s="148"/>
      <c r="TS20" s="148"/>
      <c r="TT20" s="148"/>
      <c r="TU20" s="148"/>
      <c r="TV20" s="148"/>
      <c r="TW20" s="148"/>
      <c r="TX20" s="148"/>
      <c r="TY20" s="148"/>
      <c r="TZ20" s="148"/>
      <c r="UA20" s="148"/>
      <c r="UB20" s="148"/>
      <c r="UC20" s="148"/>
      <c r="UD20" s="148"/>
      <c r="UE20" s="148"/>
      <c r="UF20" s="148"/>
      <c r="UG20" s="148"/>
      <c r="UH20" s="148"/>
      <c r="UI20" s="148"/>
      <c r="UJ20" s="148"/>
      <c r="UK20" s="148"/>
      <c r="UL20" s="148"/>
      <c r="UM20" s="148"/>
      <c r="UN20" s="148"/>
      <c r="UO20" s="148"/>
      <c r="UP20" s="148"/>
      <c r="UQ20" s="148"/>
      <c r="UR20" s="148"/>
      <c r="US20" s="148"/>
      <c r="UT20" s="148"/>
      <c r="UU20" s="148"/>
      <c r="UV20" s="148"/>
      <c r="UW20" s="148"/>
      <c r="UX20" s="148"/>
      <c r="UY20" s="148"/>
      <c r="UZ20" s="148"/>
      <c r="VA20" s="148"/>
      <c r="VB20" s="148"/>
      <c r="VC20" s="148"/>
      <c r="VD20" s="148"/>
      <c r="VE20" s="148"/>
      <c r="VF20" s="148"/>
      <c r="VG20" s="148"/>
      <c r="VH20" s="148"/>
      <c r="VI20" s="148"/>
      <c r="VJ20" s="148"/>
      <c r="VK20" s="148"/>
      <c r="VL20" s="148"/>
      <c r="VM20" s="148"/>
      <c r="VN20" s="148"/>
      <c r="VO20" s="148"/>
      <c r="VP20" s="148"/>
      <c r="VQ20" s="148"/>
      <c r="VR20" s="148"/>
      <c r="VS20" s="148"/>
      <c r="VT20" s="148"/>
      <c r="VU20" s="148"/>
      <c r="VV20" s="148"/>
      <c r="VW20" s="148"/>
      <c r="VX20" s="148"/>
      <c r="VY20" s="148"/>
      <c r="VZ20" s="148"/>
      <c r="WA20" s="148"/>
      <c r="WB20" s="148"/>
      <c r="WC20" s="148"/>
      <c r="WD20" s="148"/>
      <c r="WE20" s="148"/>
      <c r="WF20" s="148"/>
      <c r="WG20" s="148"/>
      <c r="WH20" s="148"/>
      <c r="WI20" s="148"/>
      <c r="WJ20" s="148"/>
      <c r="WK20" s="148"/>
      <c r="WL20" s="148"/>
      <c r="WM20" s="148"/>
      <c r="WN20" s="148"/>
      <c r="WO20" s="148"/>
      <c r="WP20" s="148"/>
      <c r="WQ20" s="148"/>
      <c r="WR20" s="148"/>
      <c r="WS20" s="148"/>
      <c r="WT20" s="148"/>
      <c r="WU20" s="148"/>
      <c r="WV20" s="148"/>
      <c r="WW20" s="148"/>
      <c r="WX20" s="148"/>
      <c r="WY20" s="148"/>
      <c r="WZ20" s="148"/>
      <c r="XA20" s="148"/>
      <c r="XB20" s="148"/>
      <c r="XC20" s="148"/>
      <c r="XD20" s="148"/>
      <c r="XE20" s="148"/>
      <c r="XF20" s="148"/>
      <c r="XG20" s="148"/>
      <c r="XH20" s="148"/>
      <c r="XI20" s="148"/>
      <c r="XJ20" s="148"/>
      <c r="XK20" s="148"/>
      <c r="XL20" s="148"/>
      <c r="XM20" s="148"/>
      <c r="XN20" s="148"/>
      <c r="XO20" s="148"/>
      <c r="XP20" s="148"/>
      <c r="XQ20" s="148"/>
      <c r="XR20" s="148"/>
      <c r="XS20" s="148"/>
      <c r="XT20" s="148"/>
      <c r="XU20" s="148"/>
      <c r="XV20" s="148"/>
      <c r="XW20" s="148"/>
      <c r="XX20" s="148"/>
      <c r="XY20" s="148"/>
      <c r="XZ20" s="148"/>
      <c r="YA20" s="148"/>
      <c r="YB20" s="148"/>
      <c r="YC20" s="148"/>
      <c r="YD20" s="148"/>
      <c r="YE20" s="148"/>
      <c r="YF20" s="148"/>
      <c r="YG20" s="148"/>
      <c r="YH20" s="148"/>
      <c r="YI20" s="148"/>
      <c r="YJ20" s="148"/>
      <c r="YK20" s="148"/>
      <c r="YL20" s="148"/>
      <c r="YM20" s="148"/>
      <c r="YN20" s="148"/>
      <c r="YO20" s="148"/>
      <c r="YP20" s="148"/>
      <c r="YQ20" s="148"/>
      <c r="YR20" s="148"/>
      <c r="YS20" s="148"/>
      <c r="YT20" s="148"/>
      <c r="YU20" s="148"/>
      <c r="YV20" s="148"/>
      <c r="YW20" s="148"/>
      <c r="YX20" s="148"/>
      <c r="YY20" s="148"/>
      <c r="YZ20" s="148"/>
      <c r="ZA20" s="148"/>
      <c r="ZB20" s="148"/>
      <c r="ZC20" s="148"/>
      <c r="ZD20" s="148"/>
      <c r="ZE20" s="148"/>
      <c r="ZF20" s="148"/>
      <c r="ZG20" s="148"/>
      <c r="ZH20" s="148"/>
      <c r="ZI20" s="148"/>
      <c r="ZJ20" s="148"/>
      <c r="ZK20" s="148"/>
      <c r="ZL20" s="148"/>
      <c r="ZM20" s="148"/>
      <c r="ZN20" s="148"/>
      <c r="ZO20" s="148"/>
      <c r="ZP20" s="148"/>
      <c r="ZQ20" s="148"/>
      <c r="ZR20" s="148"/>
      <c r="ZS20" s="148"/>
      <c r="ZT20" s="148"/>
      <c r="ZU20" s="148"/>
      <c r="ZV20" s="148"/>
      <c r="ZW20" s="148"/>
      <c r="ZX20" s="148"/>
      <c r="ZY20" s="148"/>
      <c r="ZZ20" s="148"/>
      <c r="AAA20" s="148"/>
      <c r="AAB20" s="148"/>
      <c r="AAC20" s="148"/>
      <c r="AAD20" s="148"/>
      <c r="AAE20" s="148"/>
      <c r="AAF20" s="148"/>
      <c r="AAG20" s="148"/>
      <c r="AAH20" s="148"/>
      <c r="AAI20" s="148"/>
      <c r="AAJ20" s="148"/>
      <c r="AAK20" s="148"/>
      <c r="AAL20" s="148"/>
      <c r="AAM20" s="148"/>
      <c r="AAN20" s="148"/>
      <c r="AAO20" s="148"/>
      <c r="AAP20" s="148"/>
      <c r="AAQ20" s="148"/>
      <c r="AAR20" s="148"/>
      <c r="AAS20" s="148"/>
      <c r="AAT20" s="148"/>
      <c r="AAU20" s="148"/>
      <c r="AAV20" s="148"/>
      <c r="AAW20" s="148"/>
      <c r="AAX20" s="148"/>
      <c r="AAY20" s="148"/>
      <c r="AAZ20" s="148"/>
      <c r="ABA20" s="148"/>
      <c r="ABB20" s="148"/>
      <c r="ABC20" s="148"/>
      <c r="ABD20" s="148"/>
      <c r="ABE20" s="148"/>
      <c r="ABF20" s="148"/>
      <c r="ABG20" s="148"/>
      <c r="ABH20" s="148"/>
      <c r="ABI20" s="148"/>
      <c r="ABJ20" s="148"/>
      <c r="ABK20" s="148"/>
      <c r="ABL20" s="148"/>
      <c r="ABM20" s="148"/>
      <c r="ABN20" s="148"/>
      <c r="ABO20" s="148"/>
      <c r="ABP20" s="148"/>
      <c r="ABQ20" s="148"/>
      <c r="ABR20" s="148"/>
      <c r="ABS20" s="148"/>
      <c r="ABT20" s="148"/>
      <c r="ABU20" s="148"/>
      <c r="ABV20" s="148"/>
      <c r="ABW20" s="148"/>
      <c r="ABX20" s="148"/>
      <c r="ABY20" s="148"/>
      <c r="ABZ20" s="148"/>
      <c r="ACA20" s="148"/>
      <c r="ACB20" s="148"/>
      <c r="ACC20" s="148"/>
      <c r="ACD20" s="148"/>
      <c r="ACE20" s="148"/>
      <c r="ACF20" s="148"/>
      <c r="ACG20" s="148"/>
      <c r="ACH20" s="148"/>
      <c r="ACI20" s="148"/>
      <c r="ACJ20" s="148"/>
      <c r="ACK20" s="148"/>
      <c r="ACL20" s="148"/>
      <c r="ACM20" s="148"/>
      <c r="ACN20" s="148"/>
      <c r="ACO20" s="148"/>
      <c r="ACP20" s="148"/>
      <c r="ACQ20" s="148"/>
      <c r="ACR20" s="148"/>
      <c r="ACS20" s="148"/>
      <c r="ACT20" s="148"/>
      <c r="ACU20" s="148"/>
      <c r="ACV20" s="148"/>
      <c r="ACW20" s="148"/>
      <c r="ACX20" s="148"/>
      <c r="ACY20" s="148"/>
      <c r="ACZ20" s="148"/>
      <c r="ADA20" s="148"/>
      <c r="ADB20" s="148"/>
      <c r="ADC20" s="148"/>
      <c r="ADD20" s="148"/>
      <c r="ADE20" s="148"/>
      <c r="ADF20" s="148"/>
      <c r="ADG20" s="148"/>
      <c r="ADH20" s="148"/>
      <c r="ADI20" s="148"/>
      <c r="ADJ20" s="148"/>
      <c r="ADK20" s="148"/>
      <c r="ADL20" s="148"/>
      <c r="ADM20" s="148"/>
      <c r="ADN20" s="148"/>
      <c r="ADO20" s="148"/>
      <c r="ADP20" s="148"/>
      <c r="ADQ20" s="148"/>
      <c r="ADR20" s="148"/>
      <c r="ADS20" s="148"/>
      <c r="ADT20" s="148"/>
      <c r="ADU20" s="148"/>
      <c r="ADV20" s="148"/>
      <c r="ADW20" s="148"/>
      <c r="ADX20" s="148"/>
      <c r="ADY20" s="148"/>
      <c r="ADZ20" s="148"/>
      <c r="AEA20" s="148"/>
      <c r="AEB20" s="148"/>
      <c r="AEC20" s="148"/>
      <c r="AED20" s="148"/>
      <c r="AEE20" s="148"/>
      <c r="AEF20" s="148"/>
      <c r="AEG20" s="148"/>
      <c r="AEH20" s="148"/>
      <c r="AEI20" s="148"/>
      <c r="AEJ20" s="148"/>
      <c r="AEK20" s="148"/>
      <c r="AEL20" s="148"/>
      <c r="AEM20" s="148"/>
      <c r="AEN20" s="148"/>
      <c r="AEO20" s="148"/>
      <c r="AEP20" s="148"/>
      <c r="AEQ20" s="148"/>
      <c r="AER20" s="148"/>
      <c r="AES20" s="148"/>
      <c r="AET20" s="148"/>
      <c r="AEU20" s="148"/>
      <c r="AEV20" s="148"/>
      <c r="AEW20" s="148"/>
      <c r="AEX20" s="148"/>
      <c r="AEY20" s="148"/>
      <c r="AEZ20" s="148"/>
      <c r="AFA20" s="148"/>
      <c r="AFB20" s="148"/>
      <c r="AFC20" s="148"/>
      <c r="AFD20" s="148"/>
      <c r="AFE20" s="148"/>
      <c r="AFF20" s="148"/>
      <c r="AFG20" s="148"/>
      <c r="AFH20" s="148"/>
      <c r="AFI20" s="148"/>
      <c r="AFJ20" s="148"/>
      <c r="AFK20" s="148"/>
      <c r="AFL20" s="148"/>
      <c r="AFM20" s="148"/>
      <c r="AFN20" s="148"/>
      <c r="AFO20" s="148"/>
      <c r="AFP20" s="148"/>
      <c r="AFQ20" s="148"/>
      <c r="AFR20" s="148"/>
      <c r="AFS20" s="148"/>
      <c r="AFT20" s="148"/>
      <c r="AFU20" s="148"/>
      <c r="AFV20" s="148"/>
      <c r="AFW20" s="148"/>
      <c r="AFX20" s="148"/>
      <c r="AFY20" s="148"/>
      <c r="AFZ20" s="148"/>
      <c r="AGA20" s="148"/>
      <c r="AGB20" s="148"/>
      <c r="AGC20" s="148"/>
      <c r="AGD20" s="148"/>
      <c r="AGE20" s="148"/>
      <c r="AGF20" s="148"/>
      <c r="AGG20" s="148"/>
      <c r="AGH20" s="148"/>
      <c r="AGI20" s="148"/>
      <c r="AGJ20" s="148"/>
      <c r="AGK20" s="148"/>
      <c r="AGL20" s="148"/>
      <c r="AGM20" s="148"/>
      <c r="AGN20" s="148"/>
      <c r="AGO20" s="148"/>
      <c r="AGP20" s="148"/>
      <c r="AGQ20" s="148"/>
      <c r="AGR20" s="148"/>
      <c r="AGS20" s="148"/>
      <c r="AGT20" s="148"/>
      <c r="AGU20" s="148"/>
      <c r="AGV20" s="148"/>
      <c r="AGW20" s="148"/>
      <c r="AGX20" s="148"/>
      <c r="AGY20" s="148"/>
      <c r="AGZ20" s="148"/>
      <c r="AHA20" s="148"/>
      <c r="AHB20" s="148"/>
      <c r="AHC20" s="148"/>
      <c r="AHD20" s="148"/>
      <c r="AHE20" s="148"/>
      <c r="AHF20" s="148"/>
      <c r="AHG20" s="148"/>
      <c r="AHH20" s="148"/>
      <c r="AHI20" s="148"/>
      <c r="AHJ20" s="148"/>
      <c r="AHK20" s="148"/>
      <c r="AHL20" s="148"/>
      <c r="AHM20" s="148"/>
      <c r="AHN20" s="148"/>
      <c r="AHO20" s="148"/>
      <c r="AHP20" s="148"/>
      <c r="AHQ20" s="148"/>
      <c r="AHR20" s="148"/>
      <c r="AHS20" s="148"/>
      <c r="AHT20" s="148"/>
      <c r="AHU20" s="148"/>
      <c r="AHV20" s="148"/>
      <c r="AHW20" s="148"/>
      <c r="AHX20" s="148"/>
      <c r="AHY20" s="148"/>
      <c r="AHZ20" s="148"/>
      <c r="AIA20" s="148"/>
      <c r="AIB20" s="148"/>
      <c r="AIC20" s="148"/>
      <c r="AID20" s="148"/>
      <c r="AIE20" s="148"/>
      <c r="AIF20" s="148"/>
      <c r="AIG20" s="148"/>
      <c r="AIH20" s="148"/>
      <c r="AII20" s="148"/>
      <c r="AIJ20" s="148"/>
      <c r="AIK20" s="148"/>
      <c r="AIL20" s="148"/>
      <c r="AIM20" s="148"/>
      <c r="AIN20" s="148"/>
      <c r="AIO20" s="148"/>
      <c r="AIP20" s="148"/>
      <c r="AIQ20" s="148"/>
      <c r="AIR20" s="148"/>
      <c r="AIS20" s="148"/>
      <c r="AIT20" s="148"/>
      <c r="AIU20" s="148"/>
      <c r="AIV20" s="148"/>
      <c r="AIW20" s="148"/>
      <c r="AIX20" s="148"/>
      <c r="AIY20" s="148"/>
      <c r="AIZ20" s="148"/>
      <c r="AJA20" s="148"/>
      <c r="AJB20" s="148"/>
      <c r="AJC20" s="148"/>
      <c r="AJD20" s="148"/>
      <c r="AJE20" s="148"/>
      <c r="AJF20" s="148"/>
      <c r="AJG20" s="148"/>
      <c r="AJH20" s="148"/>
      <c r="AJI20" s="148"/>
      <c r="AJJ20" s="148"/>
      <c r="AJK20" s="148"/>
      <c r="AJL20" s="148"/>
      <c r="AJM20" s="148"/>
      <c r="AJN20" s="148"/>
      <c r="AJO20" s="148"/>
      <c r="AJP20" s="148"/>
      <c r="AJQ20" s="148"/>
      <c r="AJR20" s="148"/>
      <c r="AJS20" s="148"/>
      <c r="AJT20" s="148"/>
      <c r="AJU20" s="148"/>
      <c r="AJV20" s="148"/>
      <c r="AJW20" s="148"/>
      <c r="AJX20" s="148"/>
      <c r="AJY20" s="148"/>
      <c r="AJZ20" s="148"/>
      <c r="AKA20" s="148"/>
      <c r="AKB20" s="148"/>
      <c r="AKC20" s="148"/>
      <c r="AKD20" s="148"/>
      <c r="AKE20" s="148"/>
      <c r="AKF20" s="148"/>
      <c r="AKG20" s="148"/>
      <c r="AKH20" s="148"/>
      <c r="AKI20" s="148"/>
      <c r="AKJ20" s="148"/>
      <c r="AKK20" s="148"/>
      <c r="AKL20" s="148"/>
      <c r="AKM20" s="148"/>
      <c r="AKN20" s="148"/>
      <c r="AKO20" s="148"/>
      <c r="AKP20" s="148"/>
      <c r="AKQ20" s="148"/>
      <c r="AKR20" s="148"/>
      <c r="AKS20" s="148"/>
      <c r="AKT20" s="148"/>
      <c r="AKU20" s="148"/>
      <c r="AKV20" s="148"/>
      <c r="AKW20" s="148"/>
      <c r="AKX20" s="148"/>
      <c r="AKY20" s="148"/>
      <c r="AKZ20" s="148"/>
      <c r="ALA20" s="148"/>
      <c r="ALB20" s="148"/>
      <c r="ALC20" s="148"/>
      <c r="ALD20" s="148"/>
      <c r="ALE20" s="148"/>
      <c r="ALF20" s="148"/>
      <c r="ALG20" s="148"/>
      <c r="ALH20" s="148"/>
      <c r="ALI20" s="148"/>
      <c r="ALJ20" s="148"/>
      <c r="ALK20" s="148"/>
      <c r="ALL20" s="148"/>
      <c r="ALM20" s="148"/>
      <c r="ALN20" s="148"/>
      <c r="ALO20" s="148"/>
      <c r="ALP20" s="148"/>
      <c r="ALQ20" s="148"/>
      <c r="ALR20" s="148"/>
      <c r="ALS20" s="148"/>
      <c r="ALT20" s="148"/>
      <c r="ALU20" s="148"/>
      <c r="ALV20" s="148"/>
      <c r="ALW20" s="148"/>
      <c r="ALX20" s="148"/>
      <c r="ALY20" s="148"/>
      <c r="ALZ20" s="148"/>
      <c r="AMA20" s="148"/>
      <c r="AMB20" s="148"/>
      <c r="AMC20" s="148"/>
      <c r="AMD20" s="148"/>
      <c r="AME20" s="148"/>
      <c r="AMF20" s="148"/>
      <c r="AMG20" s="148"/>
      <c r="AMH20" s="148"/>
      <c r="AMI20" s="148"/>
      <c r="AMJ20" s="148"/>
      <c r="AMK20" s="148"/>
    </row>
    <row r="21" spans="1:1025" s="95" customFormat="1" ht="24">
      <c r="A21" s="210" t="s">
        <v>1009</v>
      </c>
      <c r="B21" s="129" t="s">
        <v>214</v>
      </c>
      <c r="C21" s="130" t="s">
        <v>215</v>
      </c>
      <c r="D21" s="131" t="s">
        <v>204</v>
      </c>
      <c r="E21" s="132">
        <v>50</v>
      </c>
      <c r="F21" s="224"/>
      <c r="G21" s="224"/>
      <c r="H21" s="287"/>
      <c r="I21" s="286">
        <f t="shared" si="0"/>
        <v>0</v>
      </c>
      <c r="J21" s="224"/>
      <c r="K21" s="287"/>
      <c r="L21" s="286">
        <f t="shared" si="1"/>
        <v>0</v>
      </c>
      <c r="M21" s="287"/>
      <c r="N21" s="287"/>
    </row>
    <row r="22" spans="1:1025" s="95" customFormat="1" ht="24">
      <c r="A22" s="210" t="s">
        <v>1010</v>
      </c>
      <c r="B22" s="129" t="s">
        <v>953</v>
      </c>
      <c r="C22" s="130" t="s">
        <v>216</v>
      </c>
      <c r="D22" s="131" t="s">
        <v>204</v>
      </c>
      <c r="E22" s="132">
        <v>30</v>
      </c>
      <c r="F22" s="224"/>
      <c r="G22" s="224"/>
      <c r="H22" s="287"/>
      <c r="I22" s="286">
        <f t="shared" si="0"/>
        <v>0</v>
      </c>
      <c r="J22" s="224"/>
      <c r="K22" s="287"/>
      <c r="L22" s="286">
        <f t="shared" si="1"/>
        <v>0</v>
      </c>
      <c r="M22" s="287"/>
      <c r="N22" s="287"/>
    </row>
    <row r="23" spans="1:1025" s="95" customFormat="1" ht="24">
      <c r="A23" s="210" t="s">
        <v>1011</v>
      </c>
      <c r="B23" s="129" t="s">
        <v>954</v>
      </c>
      <c r="C23" s="130" t="s">
        <v>217</v>
      </c>
      <c r="D23" s="131" t="s">
        <v>204</v>
      </c>
      <c r="E23" s="132">
        <v>10</v>
      </c>
      <c r="F23" s="224"/>
      <c r="G23" s="224"/>
      <c r="H23" s="287"/>
      <c r="I23" s="286">
        <f t="shared" si="0"/>
        <v>0</v>
      </c>
      <c r="J23" s="224"/>
      <c r="K23" s="287"/>
      <c r="L23" s="286">
        <f t="shared" si="1"/>
        <v>0</v>
      </c>
      <c r="M23" s="287"/>
      <c r="N23" s="287"/>
    </row>
    <row r="24" spans="1:1025" s="95" customFormat="1" ht="36">
      <c r="A24" s="210" t="s">
        <v>1012</v>
      </c>
      <c r="B24" s="129" t="s">
        <v>218</v>
      </c>
      <c r="C24" s="130" t="s">
        <v>219</v>
      </c>
      <c r="D24" s="131" t="s">
        <v>204</v>
      </c>
      <c r="E24" s="132">
        <v>10</v>
      </c>
      <c r="F24" s="224"/>
      <c r="G24" s="224"/>
      <c r="H24" s="287"/>
      <c r="I24" s="286">
        <f t="shared" si="0"/>
        <v>0</v>
      </c>
      <c r="J24" s="224"/>
      <c r="K24" s="287"/>
      <c r="L24" s="286">
        <f t="shared" si="1"/>
        <v>0</v>
      </c>
      <c r="M24" s="287"/>
      <c r="N24" s="287"/>
    </row>
    <row r="25" spans="1:1025" s="95" customFormat="1" ht="36">
      <c r="A25" s="210" t="s">
        <v>1013</v>
      </c>
      <c r="B25" s="129" t="s">
        <v>220</v>
      </c>
      <c r="C25" s="130" t="s">
        <v>221</v>
      </c>
      <c r="D25" s="131" t="s">
        <v>204</v>
      </c>
      <c r="E25" s="132">
        <v>5</v>
      </c>
      <c r="F25" s="224"/>
      <c r="G25" s="224"/>
      <c r="H25" s="287"/>
      <c r="I25" s="286">
        <f t="shared" si="0"/>
        <v>0</v>
      </c>
      <c r="J25" s="224"/>
      <c r="K25" s="287"/>
      <c r="L25" s="286">
        <f t="shared" si="1"/>
        <v>0</v>
      </c>
      <c r="M25" s="287"/>
      <c r="N25" s="287"/>
    </row>
    <row r="26" spans="1:1025" s="95" customFormat="1" ht="36">
      <c r="A26" s="210" t="s">
        <v>1014</v>
      </c>
      <c r="B26" s="129" t="s">
        <v>222</v>
      </c>
      <c r="C26" s="130" t="s">
        <v>223</v>
      </c>
      <c r="D26" s="131" t="s">
        <v>204</v>
      </c>
      <c r="E26" s="132">
        <v>8</v>
      </c>
      <c r="F26" s="224"/>
      <c r="G26" s="224"/>
      <c r="H26" s="287"/>
      <c r="I26" s="286">
        <f t="shared" si="0"/>
        <v>0</v>
      </c>
      <c r="J26" s="224"/>
      <c r="K26" s="287"/>
      <c r="L26" s="286">
        <f t="shared" si="1"/>
        <v>0</v>
      </c>
      <c r="M26" s="287"/>
      <c r="N26" s="287"/>
    </row>
    <row r="27" spans="1:1025" s="95" customFormat="1" ht="24">
      <c r="A27" s="210" t="s">
        <v>1015</v>
      </c>
      <c r="B27" s="129" t="s">
        <v>224</v>
      </c>
      <c r="C27" s="130" t="s">
        <v>225</v>
      </c>
      <c r="D27" s="131" t="s">
        <v>204</v>
      </c>
      <c r="E27" s="132">
        <v>7</v>
      </c>
      <c r="F27" s="224"/>
      <c r="G27" s="224"/>
      <c r="H27" s="287"/>
      <c r="I27" s="286">
        <f t="shared" si="0"/>
        <v>0</v>
      </c>
      <c r="J27" s="224"/>
      <c r="K27" s="287"/>
      <c r="L27" s="286">
        <f t="shared" si="1"/>
        <v>0</v>
      </c>
      <c r="M27" s="287"/>
      <c r="N27" s="287"/>
    </row>
    <row r="28" spans="1:1025" s="95" customFormat="1" ht="24">
      <c r="A28" s="210" t="s">
        <v>1016</v>
      </c>
      <c r="B28" s="129" t="s">
        <v>226</v>
      </c>
      <c r="C28" s="130" t="s">
        <v>227</v>
      </c>
      <c r="D28" s="131" t="s">
        <v>204</v>
      </c>
      <c r="E28" s="132">
        <v>3</v>
      </c>
      <c r="F28" s="224"/>
      <c r="G28" s="224"/>
      <c r="H28" s="287"/>
      <c r="I28" s="286">
        <f t="shared" si="0"/>
        <v>0</v>
      </c>
      <c r="J28" s="224"/>
      <c r="K28" s="287"/>
      <c r="L28" s="286">
        <f t="shared" si="1"/>
        <v>0</v>
      </c>
      <c r="M28" s="287"/>
      <c r="N28" s="287"/>
    </row>
    <row r="29" spans="1:1025" s="95" customFormat="1" ht="24">
      <c r="A29" s="210" t="s">
        <v>1017</v>
      </c>
      <c r="B29" s="129" t="s">
        <v>228</v>
      </c>
      <c r="C29" s="130" t="s">
        <v>229</v>
      </c>
      <c r="D29" s="131" t="s">
        <v>204</v>
      </c>
      <c r="E29" s="132">
        <v>2</v>
      </c>
      <c r="F29" s="224"/>
      <c r="G29" s="224"/>
      <c r="H29" s="287"/>
      <c r="I29" s="286">
        <f t="shared" si="0"/>
        <v>0</v>
      </c>
      <c r="J29" s="224"/>
      <c r="K29" s="287"/>
      <c r="L29" s="286">
        <f t="shared" si="1"/>
        <v>0</v>
      </c>
      <c r="M29" s="287"/>
      <c r="N29" s="287"/>
    </row>
    <row r="30" spans="1:1025" s="95" customFormat="1" ht="24">
      <c r="A30" s="210" t="s">
        <v>1018</v>
      </c>
      <c r="B30" s="129" t="s">
        <v>230</v>
      </c>
      <c r="C30" s="130" t="s">
        <v>231</v>
      </c>
      <c r="D30" s="131" t="s">
        <v>195</v>
      </c>
      <c r="E30" s="132">
        <v>15</v>
      </c>
      <c r="F30" s="224"/>
      <c r="G30" s="224"/>
      <c r="H30" s="287"/>
      <c r="I30" s="286">
        <f t="shared" si="0"/>
        <v>0</v>
      </c>
      <c r="J30" s="224"/>
      <c r="K30" s="287"/>
      <c r="L30" s="286">
        <f t="shared" si="1"/>
        <v>0</v>
      </c>
      <c r="M30" s="287"/>
      <c r="N30" s="287"/>
    </row>
    <row r="31" spans="1:1025" s="95" customFormat="1" ht="24">
      <c r="A31" s="210" t="s">
        <v>1019</v>
      </c>
      <c r="B31" s="129" t="s">
        <v>232</v>
      </c>
      <c r="C31" s="130" t="s">
        <v>233</v>
      </c>
      <c r="D31" s="131" t="s">
        <v>204</v>
      </c>
      <c r="E31" s="132">
        <v>30</v>
      </c>
      <c r="F31" s="224"/>
      <c r="G31" s="224"/>
      <c r="H31" s="287"/>
      <c r="I31" s="286">
        <f t="shared" si="0"/>
        <v>0</v>
      </c>
      <c r="J31" s="224"/>
      <c r="K31" s="287"/>
      <c r="L31" s="286">
        <f t="shared" si="1"/>
        <v>0</v>
      </c>
      <c r="M31" s="287"/>
      <c r="N31" s="287"/>
    </row>
    <row r="32" spans="1:1025" s="95" customFormat="1" ht="24">
      <c r="A32" s="210" t="s">
        <v>1020</v>
      </c>
      <c r="B32" s="129" t="s">
        <v>234</v>
      </c>
      <c r="C32" s="130" t="s">
        <v>235</v>
      </c>
      <c r="D32" s="131" t="s">
        <v>204</v>
      </c>
      <c r="E32" s="132">
        <v>4</v>
      </c>
      <c r="F32" s="224"/>
      <c r="G32" s="224"/>
      <c r="H32" s="287"/>
      <c r="I32" s="286">
        <f t="shared" si="0"/>
        <v>0</v>
      </c>
      <c r="J32" s="224"/>
      <c r="K32" s="287"/>
      <c r="L32" s="286">
        <f t="shared" si="1"/>
        <v>0</v>
      </c>
      <c r="M32" s="287"/>
      <c r="N32" s="287"/>
    </row>
    <row r="33" spans="1:14" s="95" customFormat="1" ht="12">
      <c r="A33" s="210" t="s">
        <v>1021</v>
      </c>
      <c r="B33" s="129" t="s">
        <v>236</v>
      </c>
      <c r="C33" s="130" t="s">
        <v>237</v>
      </c>
      <c r="D33" s="131" t="s">
        <v>204</v>
      </c>
      <c r="E33" s="132">
        <v>1</v>
      </c>
      <c r="F33" s="224"/>
      <c r="G33" s="224"/>
      <c r="H33" s="287"/>
      <c r="I33" s="286">
        <f t="shared" si="0"/>
        <v>0</v>
      </c>
      <c r="J33" s="224"/>
      <c r="K33" s="287"/>
      <c r="L33" s="286">
        <f t="shared" si="1"/>
        <v>0</v>
      </c>
      <c r="M33" s="287"/>
      <c r="N33" s="287"/>
    </row>
    <row r="34" spans="1:14" s="95" customFormat="1" ht="12">
      <c r="A34" s="210" t="s">
        <v>1022</v>
      </c>
      <c r="B34" s="129" t="s">
        <v>238</v>
      </c>
      <c r="C34" s="293" t="s">
        <v>1240</v>
      </c>
      <c r="D34" s="131" t="s">
        <v>204</v>
      </c>
      <c r="E34" s="132">
        <v>5</v>
      </c>
      <c r="F34" s="224"/>
      <c r="G34" s="224"/>
      <c r="H34" s="287"/>
      <c r="I34" s="286">
        <f t="shared" si="0"/>
        <v>0</v>
      </c>
      <c r="J34" s="224"/>
      <c r="K34" s="287"/>
      <c r="L34" s="286">
        <f t="shared" si="1"/>
        <v>0</v>
      </c>
      <c r="M34" s="287"/>
      <c r="N34" s="287"/>
    </row>
    <row r="35" spans="1:14" s="95" customFormat="1" ht="12">
      <c r="A35" s="210" t="s">
        <v>1023</v>
      </c>
      <c r="B35" s="129" t="s">
        <v>239</v>
      </c>
      <c r="C35" s="130" t="s">
        <v>240</v>
      </c>
      <c r="D35" s="131" t="s">
        <v>204</v>
      </c>
      <c r="E35" s="132">
        <v>5</v>
      </c>
      <c r="F35" s="224"/>
      <c r="G35" s="224"/>
      <c r="H35" s="287"/>
      <c r="I35" s="286">
        <f t="shared" si="0"/>
        <v>0</v>
      </c>
      <c r="J35" s="224"/>
      <c r="K35" s="287"/>
      <c r="L35" s="286">
        <f t="shared" si="1"/>
        <v>0</v>
      </c>
      <c r="M35" s="287"/>
      <c r="N35" s="287"/>
    </row>
    <row r="36" spans="1:14" s="95" customFormat="1" ht="24">
      <c r="A36" s="210" t="s">
        <v>1024</v>
      </c>
      <c r="B36" s="129" t="s">
        <v>241</v>
      </c>
      <c r="C36" s="130" t="s">
        <v>242</v>
      </c>
      <c r="D36" s="131" t="s">
        <v>27</v>
      </c>
      <c r="E36" s="132">
        <v>3</v>
      </c>
      <c r="F36" s="224"/>
      <c r="G36" s="224"/>
      <c r="H36" s="287"/>
      <c r="I36" s="286">
        <f t="shared" si="0"/>
        <v>0</v>
      </c>
      <c r="J36" s="224"/>
      <c r="K36" s="287"/>
      <c r="L36" s="286">
        <f t="shared" si="1"/>
        <v>0</v>
      </c>
      <c r="M36" s="287"/>
      <c r="N36" s="287"/>
    </row>
    <row r="37" spans="1:14" s="95" customFormat="1" ht="24">
      <c r="A37" s="210" t="s">
        <v>1025</v>
      </c>
      <c r="B37" s="129" t="s">
        <v>243</v>
      </c>
      <c r="C37" s="130" t="s">
        <v>244</v>
      </c>
      <c r="D37" s="131" t="s">
        <v>27</v>
      </c>
      <c r="E37" s="132">
        <v>5</v>
      </c>
      <c r="F37" s="224"/>
      <c r="G37" s="224"/>
      <c r="H37" s="287"/>
      <c r="I37" s="286">
        <f t="shared" si="0"/>
        <v>0</v>
      </c>
      <c r="J37" s="224"/>
      <c r="K37" s="287"/>
      <c r="L37" s="286">
        <f t="shared" si="1"/>
        <v>0</v>
      </c>
      <c r="M37" s="287"/>
      <c r="N37" s="287"/>
    </row>
    <row r="38" spans="1:14" s="95" customFormat="1" ht="12">
      <c r="A38" s="210" t="s">
        <v>1026</v>
      </c>
      <c r="B38" s="129" t="s">
        <v>245</v>
      </c>
      <c r="C38" s="130" t="s">
        <v>246</v>
      </c>
      <c r="D38" s="131" t="s">
        <v>204</v>
      </c>
      <c r="E38" s="132">
        <v>25</v>
      </c>
      <c r="F38" s="224"/>
      <c r="G38" s="224"/>
      <c r="H38" s="287"/>
      <c r="I38" s="286">
        <f t="shared" si="0"/>
        <v>0</v>
      </c>
      <c r="J38" s="224"/>
      <c r="K38" s="287"/>
      <c r="L38" s="286">
        <f t="shared" si="1"/>
        <v>0</v>
      </c>
      <c r="M38" s="287"/>
      <c r="N38" s="287"/>
    </row>
    <row r="39" spans="1:14" s="95" customFormat="1" ht="36">
      <c r="A39" s="210" t="s">
        <v>1027</v>
      </c>
      <c r="B39" s="129" t="s">
        <v>247</v>
      </c>
      <c r="C39" s="294" t="s">
        <v>1242</v>
      </c>
      <c r="D39" s="131" t="s">
        <v>204</v>
      </c>
      <c r="E39" s="132">
        <v>3</v>
      </c>
      <c r="F39" s="224"/>
      <c r="G39" s="224"/>
      <c r="H39" s="287"/>
      <c r="I39" s="286">
        <f t="shared" si="0"/>
        <v>0</v>
      </c>
      <c r="J39" s="224"/>
      <c r="K39" s="287"/>
      <c r="L39" s="286">
        <f t="shared" si="1"/>
        <v>0</v>
      </c>
      <c r="M39" s="287"/>
      <c r="N39" s="287"/>
    </row>
    <row r="40" spans="1:14" s="95" customFormat="1" ht="24">
      <c r="A40" s="210" t="s">
        <v>1028</v>
      </c>
      <c r="B40" s="129" t="s">
        <v>939</v>
      </c>
      <c r="C40" s="294" t="s">
        <v>1243</v>
      </c>
      <c r="D40" s="131" t="s">
        <v>204</v>
      </c>
      <c r="E40" s="132">
        <v>3</v>
      </c>
      <c r="F40" s="224"/>
      <c r="G40" s="224"/>
      <c r="H40" s="287"/>
      <c r="I40" s="286">
        <f t="shared" si="0"/>
        <v>0</v>
      </c>
      <c r="J40" s="224"/>
      <c r="K40" s="287"/>
      <c r="L40" s="286">
        <f t="shared" si="1"/>
        <v>0</v>
      </c>
      <c r="M40" s="287"/>
      <c r="N40" s="287"/>
    </row>
    <row r="41" spans="1:14" s="95" customFormat="1" ht="12">
      <c r="A41" s="210" t="s">
        <v>1029</v>
      </c>
      <c r="B41" s="129" t="s">
        <v>248</v>
      </c>
      <c r="C41" s="133" t="s">
        <v>249</v>
      </c>
      <c r="D41" s="131" t="s">
        <v>204</v>
      </c>
      <c r="E41" s="132">
        <v>10</v>
      </c>
      <c r="F41" s="224"/>
      <c r="G41" s="224"/>
      <c r="H41" s="287"/>
      <c r="I41" s="286">
        <f t="shared" si="0"/>
        <v>0</v>
      </c>
      <c r="J41" s="224"/>
      <c r="K41" s="287"/>
      <c r="L41" s="286">
        <f t="shared" si="1"/>
        <v>0</v>
      </c>
      <c r="M41" s="287"/>
      <c r="N41" s="287"/>
    </row>
    <row r="42" spans="1:14" s="95" customFormat="1" ht="12">
      <c r="A42" s="210" t="s">
        <v>1030</v>
      </c>
      <c r="B42" s="129" t="s">
        <v>250</v>
      </c>
      <c r="C42" s="134" t="s">
        <v>1244</v>
      </c>
      <c r="D42" s="131" t="s">
        <v>27</v>
      </c>
      <c r="E42" s="132">
        <v>0</v>
      </c>
      <c r="F42" s="224"/>
      <c r="G42" s="224"/>
      <c r="H42" s="287"/>
      <c r="I42" s="286">
        <f t="shared" si="0"/>
        <v>0</v>
      </c>
      <c r="J42" s="224"/>
      <c r="K42" s="287"/>
      <c r="L42" s="286">
        <f t="shared" si="1"/>
        <v>0</v>
      </c>
      <c r="M42" s="287"/>
      <c r="N42" s="287"/>
    </row>
    <row r="43" spans="1:14" s="95" customFormat="1" ht="24">
      <c r="A43" s="210" t="s">
        <v>1031</v>
      </c>
      <c r="B43" s="129" t="s">
        <v>251</v>
      </c>
      <c r="C43" s="130" t="s">
        <v>252</v>
      </c>
      <c r="D43" s="131" t="s">
        <v>204</v>
      </c>
      <c r="E43" s="132">
        <v>15</v>
      </c>
      <c r="F43" s="224"/>
      <c r="G43" s="224"/>
      <c r="H43" s="287"/>
      <c r="I43" s="286">
        <f t="shared" si="0"/>
        <v>0</v>
      </c>
      <c r="J43" s="224"/>
      <c r="K43" s="287"/>
      <c r="L43" s="286">
        <f t="shared" si="1"/>
        <v>0</v>
      </c>
      <c r="M43" s="287"/>
      <c r="N43" s="287"/>
    </row>
    <row r="44" spans="1:14" s="95" customFormat="1" ht="24">
      <c r="A44" s="210" t="s">
        <v>1032</v>
      </c>
      <c r="B44" s="129" t="s">
        <v>253</v>
      </c>
      <c r="C44" s="130" t="s">
        <v>254</v>
      </c>
      <c r="D44" s="131" t="s">
        <v>204</v>
      </c>
      <c r="E44" s="132">
        <v>15</v>
      </c>
      <c r="F44" s="224"/>
      <c r="G44" s="224"/>
      <c r="H44" s="287"/>
      <c r="I44" s="286">
        <f t="shared" si="0"/>
        <v>0</v>
      </c>
      <c r="J44" s="224"/>
      <c r="K44" s="287"/>
      <c r="L44" s="286">
        <f t="shared" si="1"/>
        <v>0</v>
      </c>
      <c r="M44" s="287"/>
      <c r="N44" s="287"/>
    </row>
    <row r="45" spans="1:14" s="95" customFormat="1" ht="24">
      <c r="A45" s="210" t="s">
        <v>1033</v>
      </c>
      <c r="B45" s="129" t="s">
        <v>255</v>
      </c>
      <c r="C45" s="130" t="s">
        <v>256</v>
      </c>
      <c r="D45" s="131" t="s">
        <v>204</v>
      </c>
      <c r="E45" s="132">
        <v>10</v>
      </c>
      <c r="F45" s="224"/>
      <c r="G45" s="224"/>
      <c r="H45" s="287"/>
      <c r="I45" s="286">
        <f t="shared" si="0"/>
        <v>0</v>
      </c>
      <c r="J45" s="224"/>
      <c r="K45" s="287"/>
      <c r="L45" s="286">
        <f t="shared" si="1"/>
        <v>0</v>
      </c>
      <c r="M45" s="287"/>
      <c r="N45" s="287"/>
    </row>
    <row r="46" spans="1:14" s="95" customFormat="1" ht="24">
      <c r="A46" s="210" t="s">
        <v>1034</v>
      </c>
      <c r="B46" s="129" t="s">
        <v>257</v>
      </c>
      <c r="C46" s="130" t="s">
        <v>258</v>
      </c>
      <c r="D46" s="131" t="s">
        <v>204</v>
      </c>
      <c r="E46" s="132">
        <v>5</v>
      </c>
      <c r="F46" s="224"/>
      <c r="G46" s="224"/>
      <c r="H46" s="287"/>
      <c r="I46" s="286">
        <f t="shared" si="0"/>
        <v>0</v>
      </c>
      <c r="J46" s="224"/>
      <c r="K46" s="287"/>
      <c r="L46" s="286">
        <f t="shared" si="1"/>
        <v>0</v>
      </c>
      <c r="M46" s="287"/>
      <c r="N46" s="287"/>
    </row>
    <row r="47" spans="1:14" s="95" customFormat="1" ht="12">
      <c r="A47" s="210" t="s">
        <v>1035</v>
      </c>
      <c r="B47" s="129" t="s">
        <v>955</v>
      </c>
      <c r="C47" s="130" t="s">
        <v>259</v>
      </c>
      <c r="D47" s="131" t="s">
        <v>204</v>
      </c>
      <c r="E47" s="132">
        <v>1</v>
      </c>
      <c r="F47" s="224"/>
      <c r="G47" s="224"/>
      <c r="H47" s="287"/>
      <c r="I47" s="286">
        <f t="shared" si="0"/>
        <v>0</v>
      </c>
      <c r="J47" s="224"/>
      <c r="K47" s="287"/>
      <c r="L47" s="286">
        <f t="shared" si="1"/>
        <v>0</v>
      </c>
      <c r="M47" s="287"/>
      <c r="N47" s="287"/>
    </row>
    <row r="48" spans="1:14" s="95" customFormat="1" ht="12">
      <c r="A48" s="210" t="s">
        <v>1036</v>
      </c>
      <c r="B48" s="129" t="s">
        <v>260</v>
      </c>
      <c r="C48" s="130" t="s">
        <v>261</v>
      </c>
      <c r="D48" s="131" t="s">
        <v>27</v>
      </c>
      <c r="E48" s="132">
        <v>50</v>
      </c>
      <c r="F48" s="224"/>
      <c r="G48" s="224"/>
      <c r="H48" s="287"/>
      <c r="I48" s="286">
        <f t="shared" si="0"/>
        <v>0</v>
      </c>
      <c r="J48" s="224"/>
      <c r="K48" s="287"/>
      <c r="L48" s="286">
        <f t="shared" si="1"/>
        <v>0</v>
      </c>
      <c r="M48" s="287"/>
      <c r="N48" s="287"/>
    </row>
    <row r="49" spans="1:14" s="95" customFormat="1" ht="12">
      <c r="A49" s="210" t="s">
        <v>1037</v>
      </c>
      <c r="B49" s="129" t="s">
        <v>262</v>
      </c>
      <c r="C49" s="130" t="s">
        <v>263</v>
      </c>
      <c r="D49" s="131" t="s">
        <v>204</v>
      </c>
      <c r="E49" s="132">
        <v>3</v>
      </c>
      <c r="F49" s="224"/>
      <c r="G49" s="224"/>
      <c r="H49" s="287"/>
      <c r="I49" s="286">
        <f t="shared" si="0"/>
        <v>0</v>
      </c>
      <c r="J49" s="224"/>
      <c r="K49" s="287"/>
      <c r="L49" s="286">
        <f t="shared" si="1"/>
        <v>0</v>
      </c>
      <c r="M49" s="287"/>
      <c r="N49" s="287"/>
    </row>
    <row r="50" spans="1:14" s="95" customFormat="1" ht="24">
      <c r="A50" s="210" t="s">
        <v>1038</v>
      </c>
      <c r="B50" s="129" t="s">
        <v>264</v>
      </c>
      <c r="C50" s="130" t="s">
        <v>265</v>
      </c>
      <c r="D50" s="131" t="s">
        <v>204</v>
      </c>
      <c r="E50" s="132">
        <v>2</v>
      </c>
      <c r="F50" s="224"/>
      <c r="G50" s="224"/>
      <c r="H50" s="287"/>
      <c r="I50" s="286">
        <f t="shared" si="0"/>
        <v>0</v>
      </c>
      <c r="J50" s="224"/>
      <c r="K50" s="287"/>
      <c r="L50" s="286">
        <f t="shared" si="1"/>
        <v>0</v>
      </c>
      <c r="M50" s="287"/>
      <c r="N50" s="287"/>
    </row>
    <row r="51" spans="1:14" s="95" customFormat="1" ht="24">
      <c r="A51" s="210" t="s">
        <v>1039</v>
      </c>
      <c r="B51" s="129" t="s">
        <v>266</v>
      </c>
      <c r="C51" s="130" t="s">
        <v>267</v>
      </c>
      <c r="D51" s="131" t="s">
        <v>204</v>
      </c>
      <c r="E51" s="132">
        <v>2</v>
      </c>
      <c r="F51" s="224"/>
      <c r="G51" s="224"/>
      <c r="H51" s="287"/>
      <c r="I51" s="286">
        <f t="shared" si="0"/>
        <v>0</v>
      </c>
      <c r="J51" s="224"/>
      <c r="K51" s="287"/>
      <c r="L51" s="286">
        <f t="shared" si="1"/>
        <v>0</v>
      </c>
      <c r="M51" s="287"/>
      <c r="N51" s="287"/>
    </row>
    <row r="52" spans="1:14" s="95" customFormat="1" ht="24">
      <c r="A52" s="210" t="s">
        <v>1040</v>
      </c>
      <c r="B52" s="129" t="s">
        <v>268</v>
      </c>
      <c r="C52" s="130" t="s">
        <v>269</v>
      </c>
      <c r="D52" s="131" t="s">
        <v>204</v>
      </c>
      <c r="E52" s="132">
        <v>2</v>
      </c>
      <c r="F52" s="224"/>
      <c r="G52" s="224"/>
      <c r="H52" s="287"/>
      <c r="I52" s="286">
        <f t="shared" si="0"/>
        <v>0</v>
      </c>
      <c r="J52" s="224"/>
      <c r="K52" s="287"/>
      <c r="L52" s="286">
        <f t="shared" si="1"/>
        <v>0</v>
      </c>
      <c r="M52" s="287"/>
      <c r="N52" s="287"/>
    </row>
    <row r="53" spans="1:14" s="95" customFormat="1" ht="24">
      <c r="A53" s="210" t="s">
        <v>1041</v>
      </c>
      <c r="B53" s="129" t="s">
        <v>956</v>
      </c>
      <c r="C53" s="134" t="s">
        <v>270</v>
      </c>
      <c r="D53" s="131" t="s">
        <v>204</v>
      </c>
      <c r="E53" s="132">
        <v>1</v>
      </c>
      <c r="F53" s="224"/>
      <c r="G53" s="224"/>
      <c r="H53" s="287"/>
      <c r="I53" s="286">
        <f t="shared" si="0"/>
        <v>0</v>
      </c>
      <c r="J53" s="224"/>
      <c r="K53" s="287"/>
      <c r="L53" s="286">
        <f t="shared" si="1"/>
        <v>0</v>
      </c>
      <c r="M53" s="287"/>
      <c r="N53" s="287"/>
    </row>
    <row r="54" spans="1:14" s="95" customFormat="1" ht="12">
      <c r="A54" s="210" t="s">
        <v>1042</v>
      </c>
      <c r="B54" s="129"/>
      <c r="C54" s="135" t="s">
        <v>1228</v>
      </c>
      <c r="D54" s="131"/>
      <c r="E54" s="132"/>
      <c r="F54" s="224"/>
      <c r="G54" s="224"/>
      <c r="H54" s="287"/>
      <c r="I54" s="286">
        <f t="shared" si="0"/>
        <v>0</v>
      </c>
      <c r="J54" s="224"/>
      <c r="K54" s="287"/>
      <c r="L54" s="286">
        <f t="shared" si="1"/>
        <v>0</v>
      </c>
      <c r="M54" s="287"/>
      <c r="N54" s="287"/>
    </row>
    <row r="55" spans="1:14" s="95" customFormat="1" ht="24">
      <c r="A55" s="210" t="s">
        <v>1043</v>
      </c>
      <c r="B55" s="129" t="s">
        <v>271</v>
      </c>
      <c r="C55" s="136" t="s">
        <v>272</v>
      </c>
      <c r="D55" s="131" t="s">
        <v>204</v>
      </c>
      <c r="E55" s="132">
        <v>5</v>
      </c>
      <c r="F55" s="224"/>
      <c r="G55" s="224"/>
      <c r="H55" s="287"/>
      <c r="I55" s="286">
        <f t="shared" si="0"/>
        <v>0</v>
      </c>
      <c r="J55" s="224"/>
      <c r="K55" s="287"/>
      <c r="L55" s="286">
        <f t="shared" si="1"/>
        <v>0</v>
      </c>
      <c r="M55" s="287"/>
      <c r="N55" s="287"/>
    </row>
    <row r="56" spans="1:14" s="95" customFormat="1" ht="24">
      <c r="A56" s="210" t="s">
        <v>1044</v>
      </c>
      <c r="B56" s="129" t="s">
        <v>273</v>
      </c>
      <c r="C56" s="136" t="s">
        <v>274</v>
      </c>
      <c r="D56" s="131" t="s">
        <v>204</v>
      </c>
      <c r="E56" s="132">
        <v>5</v>
      </c>
      <c r="F56" s="224"/>
      <c r="G56" s="224"/>
      <c r="H56" s="287"/>
      <c r="I56" s="286">
        <f t="shared" si="0"/>
        <v>0</v>
      </c>
      <c r="J56" s="224"/>
      <c r="K56" s="287"/>
      <c r="L56" s="286">
        <f t="shared" si="1"/>
        <v>0</v>
      </c>
      <c r="M56" s="287"/>
      <c r="N56" s="287"/>
    </row>
    <row r="57" spans="1:14" s="95" customFormat="1" ht="24">
      <c r="A57" s="210" t="s">
        <v>1045</v>
      </c>
      <c r="B57" s="129" t="s">
        <v>957</v>
      </c>
      <c r="C57" s="136" t="s">
        <v>275</v>
      </c>
      <c r="D57" s="131" t="s">
        <v>204</v>
      </c>
      <c r="E57" s="132">
        <v>3</v>
      </c>
      <c r="F57" s="224"/>
      <c r="G57" s="224"/>
      <c r="H57" s="287"/>
      <c r="I57" s="286">
        <f t="shared" si="0"/>
        <v>0</v>
      </c>
      <c r="J57" s="224"/>
      <c r="K57" s="287"/>
      <c r="L57" s="286">
        <f t="shared" si="1"/>
        <v>0</v>
      </c>
      <c r="M57" s="287"/>
      <c r="N57" s="287"/>
    </row>
    <row r="58" spans="1:14" s="95" customFormat="1" ht="24">
      <c r="A58" s="210" t="s">
        <v>1046</v>
      </c>
      <c r="B58" s="129" t="s">
        <v>276</v>
      </c>
      <c r="C58" s="136" t="s">
        <v>277</v>
      </c>
      <c r="D58" s="131" t="s">
        <v>204</v>
      </c>
      <c r="E58" s="132">
        <v>1</v>
      </c>
      <c r="F58" s="224"/>
      <c r="G58" s="224"/>
      <c r="H58" s="287"/>
      <c r="I58" s="286">
        <f t="shared" si="0"/>
        <v>0</v>
      </c>
      <c r="J58" s="224"/>
      <c r="K58" s="287"/>
      <c r="L58" s="286">
        <f t="shared" si="1"/>
        <v>0</v>
      </c>
      <c r="M58" s="287"/>
      <c r="N58" s="287"/>
    </row>
    <row r="59" spans="1:14" s="95" customFormat="1" ht="36">
      <c r="A59" s="210" t="s">
        <v>1047</v>
      </c>
      <c r="B59" s="129" t="s">
        <v>278</v>
      </c>
      <c r="C59" s="136" t="s">
        <v>279</v>
      </c>
      <c r="D59" s="131" t="s">
        <v>204</v>
      </c>
      <c r="E59" s="132">
        <v>15</v>
      </c>
      <c r="F59" s="224"/>
      <c r="G59" s="224"/>
      <c r="H59" s="287"/>
      <c r="I59" s="286">
        <f t="shared" si="0"/>
        <v>0</v>
      </c>
      <c r="J59" s="224"/>
      <c r="K59" s="287"/>
      <c r="L59" s="286">
        <f t="shared" si="1"/>
        <v>0</v>
      </c>
      <c r="M59" s="287"/>
      <c r="N59" s="287"/>
    </row>
    <row r="60" spans="1:14" s="95" customFormat="1" ht="36">
      <c r="A60" s="210" t="s">
        <v>1048</v>
      </c>
      <c r="B60" s="129" t="s">
        <v>280</v>
      </c>
      <c r="C60" s="136" t="s">
        <v>281</v>
      </c>
      <c r="D60" s="131" t="s">
        <v>204</v>
      </c>
      <c r="E60" s="132">
        <v>20</v>
      </c>
      <c r="F60" s="224"/>
      <c r="G60" s="224"/>
      <c r="H60" s="287"/>
      <c r="I60" s="286">
        <f t="shared" si="0"/>
        <v>0</v>
      </c>
      <c r="J60" s="224"/>
      <c r="K60" s="287"/>
      <c r="L60" s="286">
        <f t="shared" si="1"/>
        <v>0</v>
      </c>
      <c r="M60" s="287"/>
      <c r="N60" s="287"/>
    </row>
    <row r="61" spans="1:14" s="95" customFormat="1" ht="36">
      <c r="A61" s="210" t="s">
        <v>1049</v>
      </c>
      <c r="B61" s="129" t="s">
        <v>958</v>
      </c>
      <c r="C61" s="136" t="s">
        <v>282</v>
      </c>
      <c r="D61" s="131" t="s">
        <v>204</v>
      </c>
      <c r="E61" s="132">
        <v>10</v>
      </c>
      <c r="F61" s="224"/>
      <c r="G61" s="224"/>
      <c r="H61" s="287"/>
      <c r="I61" s="286">
        <f t="shared" si="0"/>
        <v>0</v>
      </c>
      <c r="J61" s="224"/>
      <c r="K61" s="287"/>
      <c r="L61" s="286">
        <f t="shared" si="1"/>
        <v>0</v>
      </c>
      <c r="M61" s="287"/>
      <c r="N61" s="287"/>
    </row>
    <row r="62" spans="1:14" s="95" customFormat="1" ht="36">
      <c r="A62" s="210" t="s">
        <v>1050</v>
      </c>
      <c r="B62" s="129" t="s">
        <v>283</v>
      </c>
      <c r="C62" s="136" t="s">
        <v>284</v>
      </c>
      <c r="D62" s="131" t="s">
        <v>204</v>
      </c>
      <c r="E62" s="132">
        <v>50</v>
      </c>
      <c r="F62" s="224"/>
      <c r="G62" s="224"/>
      <c r="H62" s="287"/>
      <c r="I62" s="286">
        <f t="shared" si="0"/>
        <v>0</v>
      </c>
      <c r="J62" s="224"/>
      <c r="K62" s="287"/>
      <c r="L62" s="286">
        <f t="shared" si="1"/>
        <v>0</v>
      </c>
      <c r="M62" s="287"/>
      <c r="N62" s="287"/>
    </row>
    <row r="63" spans="1:14" s="95" customFormat="1" ht="24">
      <c r="A63" s="210" t="s">
        <v>1051</v>
      </c>
      <c r="B63" s="129" t="s">
        <v>285</v>
      </c>
      <c r="C63" s="136" t="s">
        <v>286</v>
      </c>
      <c r="D63" s="131" t="s">
        <v>204</v>
      </c>
      <c r="E63" s="132">
        <v>50</v>
      </c>
      <c r="F63" s="224"/>
      <c r="G63" s="224"/>
      <c r="H63" s="287"/>
      <c r="I63" s="286">
        <f t="shared" si="0"/>
        <v>0</v>
      </c>
      <c r="J63" s="224"/>
      <c r="K63" s="287"/>
      <c r="L63" s="286">
        <f t="shared" si="1"/>
        <v>0</v>
      </c>
      <c r="M63" s="287"/>
      <c r="N63" s="287"/>
    </row>
    <row r="64" spans="1:14" s="95" customFormat="1" ht="24">
      <c r="A64" s="210" t="s">
        <v>1052</v>
      </c>
      <c r="B64" s="129" t="s">
        <v>287</v>
      </c>
      <c r="C64" s="136" t="s">
        <v>288</v>
      </c>
      <c r="D64" s="131" t="s">
        <v>204</v>
      </c>
      <c r="E64" s="132">
        <v>8</v>
      </c>
      <c r="F64" s="224"/>
      <c r="G64" s="224"/>
      <c r="H64" s="287"/>
      <c r="I64" s="286">
        <f t="shared" si="0"/>
        <v>0</v>
      </c>
      <c r="J64" s="224"/>
      <c r="K64" s="287"/>
      <c r="L64" s="286">
        <f t="shared" si="1"/>
        <v>0</v>
      </c>
      <c r="M64" s="287"/>
      <c r="N64" s="287"/>
    </row>
    <row r="65" spans="1:14" s="95" customFormat="1" ht="36">
      <c r="A65" s="210" t="s">
        <v>1053</v>
      </c>
      <c r="B65" s="129" t="s">
        <v>289</v>
      </c>
      <c r="C65" s="136" t="s">
        <v>290</v>
      </c>
      <c r="D65" s="131" t="s">
        <v>204</v>
      </c>
      <c r="E65" s="132">
        <v>15</v>
      </c>
      <c r="F65" s="224"/>
      <c r="G65" s="224"/>
      <c r="H65" s="287"/>
      <c r="I65" s="286">
        <f t="shared" si="0"/>
        <v>0</v>
      </c>
      <c r="J65" s="224"/>
      <c r="K65" s="287"/>
      <c r="L65" s="286">
        <f t="shared" si="1"/>
        <v>0</v>
      </c>
      <c r="M65" s="287"/>
      <c r="N65" s="287"/>
    </row>
    <row r="66" spans="1:14" s="95" customFormat="1" ht="24">
      <c r="A66" s="210" t="s">
        <v>1054</v>
      </c>
      <c r="B66" s="129" t="s">
        <v>291</v>
      </c>
      <c r="C66" s="136" t="s">
        <v>292</v>
      </c>
      <c r="D66" s="131" t="s">
        <v>204</v>
      </c>
      <c r="E66" s="132">
        <v>4</v>
      </c>
      <c r="F66" s="224"/>
      <c r="G66" s="224"/>
      <c r="H66" s="287"/>
      <c r="I66" s="286">
        <f t="shared" si="0"/>
        <v>0</v>
      </c>
      <c r="J66" s="224"/>
      <c r="K66" s="287"/>
      <c r="L66" s="286">
        <f t="shared" si="1"/>
        <v>0</v>
      </c>
      <c r="M66" s="287"/>
      <c r="N66" s="287"/>
    </row>
    <row r="67" spans="1:14" s="95" customFormat="1" ht="24">
      <c r="A67" s="210" t="s">
        <v>1055</v>
      </c>
      <c r="B67" s="129" t="s">
        <v>293</v>
      </c>
      <c r="C67" s="136" t="s">
        <v>294</v>
      </c>
      <c r="D67" s="131" t="s">
        <v>204</v>
      </c>
      <c r="E67" s="132">
        <v>3</v>
      </c>
      <c r="F67" s="224"/>
      <c r="G67" s="224"/>
      <c r="H67" s="287"/>
      <c r="I67" s="286">
        <f t="shared" si="0"/>
        <v>0</v>
      </c>
      <c r="J67" s="224"/>
      <c r="K67" s="287"/>
      <c r="L67" s="286">
        <f t="shared" si="1"/>
        <v>0</v>
      </c>
      <c r="M67" s="287"/>
      <c r="N67" s="287"/>
    </row>
    <row r="68" spans="1:14" s="95" customFormat="1" ht="12">
      <c r="A68" s="210" t="s">
        <v>1056</v>
      </c>
      <c r="B68" s="129" t="s">
        <v>295</v>
      </c>
      <c r="C68" s="136" t="s">
        <v>296</v>
      </c>
      <c r="D68" s="131" t="s">
        <v>204</v>
      </c>
      <c r="E68" s="132">
        <v>5</v>
      </c>
      <c r="F68" s="224"/>
      <c r="G68" s="224"/>
      <c r="H68" s="287"/>
      <c r="I68" s="286">
        <f t="shared" si="0"/>
        <v>0</v>
      </c>
      <c r="J68" s="224"/>
      <c r="K68" s="287"/>
      <c r="L68" s="286">
        <f t="shared" si="1"/>
        <v>0</v>
      </c>
      <c r="M68" s="287"/>
      <c r="N68" s="287"/>
    </row>
    <row r="69" spans="1:14" s="95" customFormat="1" ht="24">
      <c r="A69" s="210" t="s">
        <v>1057</v>
      </c>
      <c r="B69" s="129" t="s">
        <v>297</v>
      </c>
      <c r="C69" s="130" t="s">
        <v>298</v>
      </c>
      <c r="D69" s="131" t="s">
        <v>204</v>
      </c>
      <c r="E69" s="132">
        <v>3</v>
      </c>
      <c r="F69" s="224"/>
      <c r="G69" s="224"/>
      <c r="H69" s="287"/>
      <c r="I69" s="286">
        <f t="shared" si="0"/>
        <v>0</v>
      </c>
      <c r="J69" s="224"/>
      <c r="K69" s="287"/>
      <c r="L69" s="286">
        <f t="shared" si="1"/>
        <v>0</v>
      </c>
      <c r="M69" s="287"/>
      <c r="N69" s="287"/>
    </row>
    <row r="70" spans="1:14" s="95" customFormat="1" ht="24">
      <c r="A70" s="210" t="s">
        <v>1058</v>
      </c>
      <c r="B70" s="129" t="s">
        <v>299</v>
      </c>
      <c r="C70" s="130" t="s">
        <v>300</v>
      </c>
      <c r="D70" s="131" t="s">
        <v>204</v>
      </c>
      <c r="E70" s="132">
        <v>3</v>
      </c>
      <c r="F70" s="224"/>
      <c r="G70" s="224"/>
      <c r="H70" s="287"/>
      <c r="I70" s="286">
        <f t="shared" si="0"/>
        <v>0</v>
      </c>
      <c r="J70" s="224"/>
      <c r="K70" s="287"/>
      <c r="L70" s="286">
        <f t="shared" si="1"/>
        <v>0</v>
      </c>
      <c r="M70" s="287"/>
      <c r="N70" s="287"/>
    </row>
    <row r="71" spans="1:14" s="95" customFormat="1" ht="24">
      <c r="A71" s="210" t="s">
        <v>1059</v>
      </c>
      <c r="B71" s="129" t="s">
        <v>301</v>
      </c>
      <c r="C71" s="130" t="s">
        <v>302</v>
      </c>
      <c r="D71" s="131" t="s">
        <v>204</v>
      </c>
      <c r="E71" s="132">
        <v>3</v>
      </c>
      <c r="F71" s="224"/>
      <c r="G71" s="224"/>
      <c r="H71" s="287"/>
      <c r="I71" s="286">
        <f t="shared" si="0"/>
        <v>0</v>
      </c>
      <c r="J71" s="224"/>
      <c r="K71" s="287"/>
      <c r="L71" s="286">
        <f t="shared" si="1"/>
        <v>0</v>
      </c>
      <c r="M71" s="287"/>
      <c r="N71" s="287"/>
    </row>
    <row r="72" spans="1:14" s="95" customFormat="1" ht="24">
      <c r="A72" s="210" t="s">
        <v>1060</v>
      </c>
      <c r="B72" s="129" t="s">
        <v>303</v>
      </c>
      <c r="C72" s="130" t="s">
        <v>304</v>
      </c>
      <c r="D72" s="131" t="s">
        <v>195</v>
      </c>
      <c r="E72" s="132">
        <v>5</v>
      </c>
      <c r="F72" s="224"/>
      <c r="G72" s="224"/>
      <c r="H72" s="287"/>
      <c r="I72" s="286">
        <f t="shared" si="0"/>
        <v>0</v>
      </c>
      <c r="J72" s="224"/>
      <c r="K72" s="287"/>
      <c r="L72" s="286">
        <f t="shared" si="1"/>
        <v>0</v>
      </c>
      <c r="M72" s="287"/>
      <c r="N72" s="287"/>
    </row>
    <row r="73" spans="1:14" s="95" customFormat="1" ht="24">
      <c r="A73" s="210" t="s">
        <v>1061</v>
      </c>
      <c r="B73" s="129" t="s">
        <v>305</v>
      </c>
      <c r="C73" s="130" t="s">
        <v>306</v>
      </c>
      <c r="D73" s="131" t="s">
        <v>204</v>
      </c>
      <c r="E73" s="132">
        <v>30</v>
      </c>
      <c r="F73" s="224"/>
      <c r="G73" s="224"/>
      <c r="H73" s="287"/>
      <c r="I73" s="286">
        <f t="shared" si="0"/>
        <v>0</v>
      </c>
      <c r="J73" s="224"/>
      <c r="K73" s="287"/>
      <c r="L73" s="286">
        <f t="shared" si="1"/>
        <v>0</v>
      </c>
      <c r="M73" s="287"/>
      <c r="N73" s="287"/>
    </row>
    <row r="74" spans="1:14" s="95" customFormat="1" ht="12">
      <c r="A74" s="210" t="s">
        <v>1062</v>
      </c>
      <c r="B74" s="129" t="s">
        <v>307</v>
      </c>
      <c r="C74" s="130" t="s">
        <v>308</v>
      </c>
      <c r="D74" s="131" t="s">
        <v>204</v>
      </c>
      <c r="E74" s="132">
        <v>3</v>
      </c>
      <c r="F74" s="224"/>
      <c r="G74" s="224"/>
      <c r="H74" s="287"/>
      <c r="I74" s="286">
        <f t="shared" si="0"/>
        <v>0</v>
      </c>
      <c r="J74" s="224"/>
      <c r="K74" s="287"/>
      <c r="L74" s="286">
        <f t="shared" si="1"/>
        <v>0</v>
      </c>
      <c r="M74" s="287"/>
      <c r="N74" s="287"/>
    </row>
    <row r="75" spans="1:14" s="95" customFormat="1" ht="36">
      <c r="A75" s="210" t="s">
        <v>1063</v>
      </c>
      <c r="B75" s="129" t="s">
        <v>309</v>
      </c>
      <c r="C75" s="134" t="s">
        <v>1245</v>
      </c>
      <c r="D75" s="131" t="s">
        <v>204</v>
      </c>
      <c r="E75" s="132">
        <v>3</v>
      </c>
      <c r="F75" s="224"/>
      <c r="G75" s="224"/>
      <c r="H75" s="287"/>
      <c r="I75" s="286">
        <f t="shared" si="0"/>
        <v>0</v>
      </c>
      <c r="J75" s="224"/>
      <c r="K75" s="287"/>
      <c r="L75" s="286">
        <f t="shared" si="1"/>
        <v>0</v>
      </c>
      <c r="M75" s="287"/>
      <c r="N75" s="287"/>
    </row>
    <row r="76" spans="1:14" s="95" customFormat="1" ht="36">
      <c r="A76" s="210" t="s">
        <v>1064</v>
      </c>
      <c r="B76" s="129" t="s">
        <v>310</v>
      </c>
      <c r="C76" s="130" t="s">
        <v>311</v>
      </c>
      <c r="D76" s="131" t="s">
        <v>204</v>
      </c>
      <c r="E76" s="132">
        <v>1</v>
      </c>
      <c r="F76" s="224"/>
      <c r="G76" s="224"/>
      <c r="H76" s="287"/>
      <c r="I76" s="286">
        <f t="shared" si="0"/>
        <v>0</v>
      </c>
      <c r="J76" s="224"/>
      <c r="K76" s="287"/>
      <c r="L76" s="286">
        <f t="shared" si="1"/>
        <v>0</v>
      </c>
      <c r="M76" s="287"/>
      <c r="N76" s="287"/>
    </row>
    <row r="77" spans="1:14" s="95" customFormat="1" ht="12">
      <c r="A77" s="210" t="s">
        <v>1065</v>
      </c>
      <c r="B77" s="129"/>
      <c r="C77" s="149" t="s">
        <v>1229</v>
      </c>
      <c r="D77" s="131"/>
      <c r="E77" s="132"/>
      <c r="F77" s="224"/>
      <c r="G77" s="224"/>
      <c r="H77" s="287"/>
      <c r="I77" s="286">
        <f t="shared" si="0"/>
        <v>0</v>
      </c>
      <c r="J77" s="224"/>
      <c r="K77" s="287"/>
      <c r="L77" s="286">
        <f t="shared" si="1"/>
        <v>0</v>
      </c>
      <c r="M77" s="287"/>
      <c r="N77" s="287"/>
    </row>
    <row r="78" spans="1:14" s="95" customFormat="1" ht="24">
      <c r="A78" s="210" t="s">
        <v>1066</v>
      </c>
      <c r="B78" s="129" t="s">
        <v>959</v>
      </c>
      <c r="C78" s="150" t="s">
        <v>312</v>
      </c>
      <c r="D78" s="131" t="s">
        <v>204</v>
      </c>
      <c r="E78" s="132">
        <v>20</v>
      </c>
      <c r="F78" s="224"/>
      <c r="G78" s="224"/>
      <c r="H78" s="287"/>
      <c r="I78" s="286">
        <f t="shared" si="0"/>
        <v>0</v>
      </c>
      <c r="J78" s="224"/>
      <c r="K78" s="287"/>
      <c r="L78" s="286">
        <f t="shared" si="1"/>
        <v>0</v>
      </c>
      <c r="M78" s="287"/>
      <c r="N78" s="287"/>
    </row>
    <row r="79" spans="1:14" s="95" customFormat="1" ht="24">
      <c r="A79" s="210" t="s">
        <v>1067</v>
      </c>
      <c r="B79" s="129" t="s">
        <v>960</v>
      </c>
      <c r="C79" s="151" t="s">
        <v>313</v>
      </c>
      <c r="D79" s="131" t="s">
        <v>204</v>
      </c>
      <c r="E79" s="132">
        <v>10</v>
      </c>
      <c r="F79" s="224"/>
      <c r="G79" s="224"/>
      <c r="H79" s="287"/>
      <c r="I79" s="286">
        <f t="shared" si="0"/>
        <v>0</v>
      </c>
      <c r="J79" s="224"/>
      <c r="K79" s="287"/>
      <c r="L79" s="286">
        <f t="shared" si="1"/>
        <v>0</v>
      </c>
      <c r="M79" s="287"/>
      <c r="N79" s="287"/>
    </row>
    <row r="80" spans="1:14" s="95" customFormat="1" ht="24">
      <c r="A80" s="210" t="s">
        <v>1068</v>
      </c>
      <c r="B80" s="129" t="s">
        <v>961</v>
      </c>
      <c r="C80" s="152" t="s">
        <v>314</v>
      </c>
      <c r="D80" s="131" t="s">
        <v>204</v>
      </c>
      <c r="E80" s="132">
        <v>10</v>
      </c>
      <c r="F80" s="224"/>
      <c r="G80" s="224"/>
      <c r="H80" s="287"/>
      <c r="I80" s="286">
        <f t="shared" ref="I80:I143" si="2">E80*H80</f>
        <v>0</v>
      </c>
      <c r="J80" s="224"/>
      <c r="K80" s="287"/>
      <c r="L80" s="286">
        <f t="shared" ref="L80:L143" si="3">E80*K80</f>
        <v>0</v>
      </c>
      <c r="M80" s="287"/>
      <c r="N80" s="287"/>
    </row>
    <row r="81" spans="1:14" s="95" customFormat="1" ht="24">
      <c r="A81" s="210" t="s">
        <v>1069</v>
      </c>
      <c r="B81" s="129" t="s">
        <v>962</v>
      </c>
      <c r="C81" s="152" t="s">
        <v>315</v>
      </c>
      <c r="D81" s="131" t="s">
        <v>204</v>
      </c>
      <c r="E81" s="132">
        <v>4</v>
      </c>
      <c r="F81" s="224"/>
      <c r="G81" s="224"/>
      <c r="H81" s="287"/>
      <c r="I81" s="286">
        <f t="shared" si="2"/>
        <v>0</v>
      </c>
      <c r="J81" s="224"/>
      <c r="K81" s="287"/>
      <c r="L81" s="286">
        <f t="shared" si="3"/>
        <v>0</v>
      </c>
      <c r="M81" s="287"/>
      <c r="N81" s="287"/>
    </row>
    <row r="82" spans="1:14" s="95" customFormat="1" ht="24">
      <c r="A82" s="210" t="s">
        <v>1070</v>
      </c>
      <c r="B82" s="129" t="s">
        <v>963</v>
      </c>
      <c r="C82" s="152" t="s">
        <v>316</v>
      </c>
      <c r="D82" s="131" t="s">
        <v>204</v>
      </c>
      <c r="E82" s="132">
        <v>3</v>
      </c>
      <c r="F82" s="224"/>
      <c r="G82" s="224"/>
      <c r="H82" s="287"/>
      <c r="I82" s="286">
        <f t="shared" si="2"/>
        <v>0</v>
      </c>
      <c r="J82" s="224"/>
      <c r="K82" s="287"/>
      <c r="L82" s="286">
        <f t="shared" si="3"/>
        <v>0</v>
      </c>
      <c r="M82" s="287"/>
      <c r="N82" s="287"/>
    </row>
    <row r="83" spans="1:14" s="95" customFormat="1" ht="36">
      <c r="A83" s="210" t="s">
        <v>1071</v>
      </c>
      <c r="B83" s="129" t="s">
        <v>964</v>
      </c>
      <c r="C83" s="153" t="s">
        <v>317</v>
      </c>
      <c r="D83" s="131" t="s">
        <v>204</v>
      </c>
      <c r="E83" s="132">
        <v>2</v>
      </c>
      <c r="F83" s="224"/>
      <c r="G83" s="224"/>
      <c r="H83" s="287"/>
      <c r="I83" s="286">
        <f t="shared" si="2"/>
        <v>0</v>
      </c>
      <c r="J83" s="224"/>
      <c r="K83" s="287"/>
      <c r="L83" s="286">
        <f t="shared" si="3"/>
        <v>0</v>
      </c>
      <c r="M83" s="287"/>
      <c r="N83" s="287"/>
    </row>
    <row r="84" spans="1:14" s="95" customFormat="1" ht="12">
      <c r="A84" s="210" t="s">
        <v>1072</v>
      </c>
      <c r="B84" s="129" t="s">
        <v>965</v>
      </c>
      <c r="C84" s="130" t="s">
        <v>318</v>
      </c>
      <c r="D84" s="131" t="s">
        <v>204</v>
      </c>
      <c r="E84" s="132">
        <v>5</v>
      </c>
      <c r="F84" s="224"/>
      <c r="G84" s="224"/>
      <c r="H84" s="287"/>
      <c r="I84" s="286">
        <f t="shared" si="2"/>
        <v>0</v>
      </c>
      <c r="J84" s="224"/>
      <c r="K84" s="287"/>
      <c r="L84" s="286">
        <f t="shared" si="3"/>
        <v>0</v>
      </c>
      <c r="M84" s="287"/>
      <c r="N84" s="287"/>
    </row>
    <row r="85" spans="1:14" s="95" customFormat="1" ht="12">
      <c r="A85" s="210" t="s">
        <v>1073</v>
      </c>
      <c r="B85" s="129" t="s">
        <v>319</v>
      </c>
      <c r="C85" s="130" t="s">
        <v>320</v>
      </c>
      <c r="D85" s="131" t="s">
        <v>204</v>
      </c>
      <c r="E85" s="132">
        <v>10</v>
      </c>
      <c r="F85" s="224"/>
      <c r="G85" s="224"/>
      <c r="H85" s="287"/>
      <c r="I85" s="286">
        <f t="shared" si="2"/>
        <v>0</v>
      </c>
      <c r="J85" s="224"/>
      <c r="K85" s="287"/>
      <c r="L85" s="286">
        <f t="shared" si="3"/>
        <v>0</v>
      </c>
      <c r="M85" s="287"/>
      <c r="N85" s="287"/>
    </row>
    <row r="86" spans="1:14" s="95" customFormat="1" ht="24">
      <c r="A86" s="210" t="s">
        <v>1074</v>
      </c>
      <c r="B86" s="208" t="s">
        <v>966</v>
      </c>
      <c r="C86" s="155" t="s">
        <v>321</v>
      </c>
      <c r="D86" s="156" t="s">
        <v>204</v>
      </c>
      <c r="E86" s="157">
        <v>3</v>
      </c>
      <c r="F86" s="225"/>
      <c r="G86" s="225"/>
      <c r="H86" s="288"/>
      <c r="I86" s="286">
        <f t="shared" si="2"/>
        <v>0</v>
      </c>
      <c r="J86" s="225"/>
      <c r="K86" s="288"/>
      <c r="L86" s="286">
        <f t="shared" si="3"/>
        <v>0</v>
      </c>
      <c r="M86" s="288"/>
      <c r="N86" s="288"/>
    </row>
    <row r="87" spans="1:14" s="95" customFormat="1" ht="12">
      <c r="A87" s="210" t="s">
        <v>1075</v>
      </c>
      <c r="B87" s="129" t="s">
        <v>322</v>
      </c>
      <c r="C87" s="130" t="s">
        <v>323</v>
      </c>
      <c r="D87" s="131" t="s">
        <v>204</v>
      </c>
      <c r="E87" s="132">
        <v>1</v>
      </c>
      <c r="F87" s="224"/>
      <c r="G87" s="224"/>
      <c r="H87" s="287"/>
      <c r="I87" s="286">
        <f t="shared" si="2"/>
        <v>0</v>
      </c>
      <c r="J87" s="224"/>
      <c r="K87" s="287"/>
      <c r="L87" s="286">
        <f t="shared" si="3"/>
        <v>0</v>
      </c>
      <c r="M87" s="287"/>
      <c r="N87" s="287"/>
    </row>
    <row r="88" spans="1:14" s="95" customFormat="1" ht="12">
      <c r="A88" s="210" t="s">
        <v>1076</v>
      </c>
      <c r="B88" s="129" t="s">
        <v>324</v>
      </c>
      <c r="C88" s="130" t="s">
        <v>325</v>
      </c>
      <c r="D88" s="131" t="s">
        <v>27</v>
      </c>
      <c r="E88" s="132">
        <v>10</v>
      </c>
      <c r="F88" s="224"/>
      <c r="G88" s="224"/>
      <c r="H88" s="287"/>
      <c r="I88" s="286">
        <f t="shared" si="2"/>
        <v>0</v>
      </c>
      <c r="J88" s="224"/>
      <c r="K88" s="287"/>
      <c r="L88" s="286">
        <f t="shared" si="3"/>
        <v>0</v>
      </c>
      <c r="M88" s="287"/>
      <c r="N88" s="287"/>
    </row>
    <row r="89" spans="1:14" s="95" customFormat="1" ht="12">
      <c r="A89" s="210" t="s">
        <v>1077</v>
      </c>
      <c r="B89" s="129" t="s">
        <v>326</v>
      </c>
      <c r="C89" s="130" t="s">
        <v>327</v>
      </c>
      <c r="D89" s="131" t="s">
        <v>204</v>
      </c>
      <c r="E89" s="132">
        <v>20</v>
      </c>
      <c r="F89" s="224"/>
      <c r="G89" s="224"/>
      <c r="H89" s="287"/>
      <c r="I89" s="286">
        <f t="shared" si="2"/>
        <v>0</v>
      </c>
      <c r="J89" s="224"/>
      <c r="K89" s="287"/>
      <c r="L89" s="286">
        <f t="shared" si="3"/>
        <v>0</v>
      </c>
      <c r="M89" s="287"/>
      <c r="N89" s="287"/>
    </row>
    <row r="90" spans="1:14" s="95" customFormat="1" ht="12">
      <c r="A90" s="210" t="s">
        <v>1078</v>
      </c>
      <c r="B90" s="129" t="s">
        <v>328</v>
      </c>
      <c r="C90" s="130" t="s">
        <v>329</v>
      </c>
      <c r="D90" s="131" t="s">
        <v>204</v>
      </c>
      <c r="E90" s="132">
        <v>5</v>
      </c>
      <c r="F90" s="224"/>
      <c r="G90" s="224"/>
      <c r="H90" s="287"/>
      <c r="I90" s="286">
        <f t="shared" si="2"/>
        <v>0</v>
      </c>
      <c r="J90" s="224"/>
      <c r="K90" s="287"/>
      <c r="L90" s="286">
        <f t="shared" si="3"/>
        <v>0</v>
      </c>
      <c r="M90" s="287"/>
      <c r="N90" s="287"/>
    </row>
    <row r="91" spans="1:14" s="95" customFormat="1" ht="24">
      <c r="A91" s="210" t="s">
        <v>1079</v>
      </c>
      <c r="B91" s="208" t="s">
        <v>967</v>
      </c>
      <c r="C91" s="130" t="s">
        <v>330</v>
      </c>
      <c r="D91" s="158" t="s">
        <v>204</v>
      </c>
      <c r="E91" s="157">
        <v>1</v>
      </c>
      <c r="F91" s="225"/>
      <c r="G91" s="225"/>
      <c r="H91" s="288"/>
      <c r="I91" s="286">
        <f t="shared" si="2"/>
        <v>0</v>
      </c>
      <c r="J91" s="225"/>
      <c r="K91" s="288"/>
      <c r="L91" s="286">
        <f t="shared" si="3"/>
        <v>0</v>
      </c>
      <c r="M91" s="288"/>
      <c r="N91" s="288"/>
    </row>
    <row r="92" spans="1:14" s="95" customFormat="1" ht="24">
      <c r="A92" s="210" t="s">
        <v>1080</v>
      </c>
      <c r="B92" s="129" t="s">
        <v>331</v>
      </c>
      <c r="C92" s="130" t="s">
        <v>332</v>
      </c>
      <c r="D92" s="131" t="s">
        <v>204</v>
      </c>
      <c r="E92" s="132">
        <v>2</v>
      </c>
      <c r="F92" s="224"/>
      <c r="G92" s="224"/>
      <c r="H92" s="287"/>
      <c r="I92" s="286">
        <f t="shared" si="2"/>
        <v>0</v>
      </c>
      <c r="J92" s="224"/>
      <c r="K92" s="287"/>
      <c r="L92" s="286">
        <f t="shared" si="3"/>
        <v>0</v>
      </c>
      <c r="M92" s="287"/>
      <c r="N92" s="287"/>
    </row>
    <row r="93" spans="1:14" s="95" customFormat="1" ht="12">
      <c r="A93" s="210" t="s">
        <v>1081</v>
      </c>
      <c r="B93" s="129" t="s">
        <v>333</v>
      </c>
      <c r="C93" s="130" t="s">
        <v>334</v>
      </c>
      <c r="D93" s="131" t="s">
        <v>195</v>
      </c>
      <c r="E93" s="132">
        <v>1</v>
      </c>
      <c r="F93" s="224"/>
      <c r="G93" s="224"/>
      <c r="H93" s="287"/>
      <c r="I93" s="286">
        <f t="shared" si="2"/>
        <v>0</v>
      </c>
      <c r="J93" s="224"/>
      <c r="K93" s="287"/>
      <c r="L93" s="286">
        <f t="shared" si="3"/>
        <v>0</v>
      </c>
      <c r="M93" s="287"/>
      <c r="N93" s="287"/>
    </row>
    <row r="94" spans="1:14" s="95" customFormat="1" ht="36">
      <c r="A94" s="210" t="s">
        <v>1082</v>
      </c>
      <c r="B94" s="129" t="s">
        <v>335</v>
      </c>
      <c r="C94" s="130" t="s">
        <v>336</v>
      </c>
      <c r="D94" s="131" t="s">
        <v>204</v>
      </c>
      <c r="E94" s="132">
        <v>6</v>
      </c>
      <c r="F94" s="224"/>
      <c r="G94" s="224"/>
      <c r="H94" s="287"/>
      <c r="I94" s="286">
        <f t="shared" si="2"/>
        <v>0</v>
      </c>
      <c r="J94" s="224"/>
      <c r="K94" s="287"/>
      <c r="L94" s="286">
        <f t="shared" si="3"/>
        <v>0</v>
      </c>
      <c r="M94" s="287"/>
      <c r="N94" s="287"/>
    </row>
    <row r="95" spans="1:14" s="95" customFormat="1" ht="12">
      <c r="A95" s="210" t="s">
        <v>1083</v>
      </c>
      <c r="B95" s="129" t="s">
        <v>337</v>
      </c>
      <c r="C95" s="130" t="s">
        <v>338</v>
      </c>
      <c r="D95" s="131" t="s">
        <v>27</v>
      </c>
      <c r="E95" s="132">
        <v>5</v>
      </c>
      <c r="F95" s="224"/>
      <c r="G95" s="224"/>
      <c r="H95" s="287"/>
      <c r="I95" s="286">
        <f t="shared" si="2"/>
        <v>0</v>
      </c>
      <c r="J95" s="224"/>
      <c r="K95" s="287"/>
      <c r="L95" s="286">
        <f t="shared" si="3"/>
        <v>0</v>
      </c>
      <c r="M95" s="287"/>
      <c r="N95" s="287"/>
    </row>
    <row r="96" spans="1:14" s="95" customFormat="1" ht="24">
      <c r="A96" s="210" t="s">
        <v>1084</v>
      </c>
      <c r="B96" s="129" t="s">
        <v>339</v>
      </c>
      <c r="C96" s="130" t="s">
        <v>340</v>
      </c>
      <c r="D96" s="131" t="s">
        <v>204</v>
      </c>
      <c r="E96" s="132">
        <v>10</v>
      </c>
      <c r="F96" s="224"/>
      <c r="G96" s="224"/>
      <c r="H96" s="287"/>
      <c r="I96" s="286">
        <f t="shared" si="2"/>
        <v>0</v>
      </c>
      <c r="J96" s="224"/>
      <c r="K96" s="287"/>
      <c r="L96" s="286">
        <f t="shared" si="3"/>
        <v>0</v>
      </c>
      <c r="M96" s="287"/>
      <c r="N96" s="287"/>
    </row>
    <row r="97" spans="1:14" s="95" customFormat="1" ht="24">
      <c r="A97" s="210" t="s">
        <v>1085</v>
      </c>
      <c r="B97" s="129" t="s">
        <v>341</v>
      </c>
      <c r="C97" s="130" t="s">
        <v>342</v>
      </c>
      <c r="D97" s="131" t="s">
        <v>204</v>
      </c>
      <c r="E97" s="132">
        <v>30</v>
      </c>
      <c r="F97" s="224"/>
      <c r="G97" s="224"/>
      <c r="H97" s="287"/>
      <c r="I97" s="286">
        <f t="shared" si="2"/>
        <v>0</v>
      </c>
      <c r="J97" s="224"/>
      <c r="K97" s="287"/>
      <c r="L97" s="286">
        <f t="shared" si="3"/>
        <v>0</v>
      </c>
      <c r="M97" s="287"/>
      <c r="N97" s="287"/>
    </row>
    <row r="98" spans="1:14" s="95" customFormat="1" ht="12">
      <c r="A98" s="210" t="s">
        <v>1086</v>
      </c>
      <c r="B98" s="129" t="s">
        <v>343</v>
      </c>
      <c r="C98" s="130" t="s">
        <v>344</v>
      </c>
      <c r="D98" s="131" t="s">
        <v>204</v>
      </c>
      <c r="E98" s="132">
        <v>10</v>
      </c>
      <c r="F98" s="224"/>
      <c r="G98" s="224"/>
      <c r="H98" s="287"/>
      <c r="I98" s="286">
        <f t="shared" si="2"/>
        <v>0</v>
      </c>
      <c r="J98" s="224"/>
      <c r="K98" s="287"/>
      <c r="L98" s="286">
        <f t="shared" si="3"/>
        <v>0</v>
      </c>
      <c r="M98" s="287"/>
      <c r="N98" s="287"/>
    </row>
    <row r="99" spans="1:14" s="95" customFormat="1" ht="12">
      <c r="A99" s="210" t="s">
        <v>1087</v>
      </c>
      <c r="B99" s="129" t="s">
        <v>345</v>
      </c>
      <c r="C99" s="130" t="s">
        <v>346</v>
      </c>
      <c r="D99" s="131" t="s">
        <v>204</v>
      </c>
      <c r="E99" s="132">
        <v>3</v>
      </c>
      <c r="F99" s="224"/>
      <c r="G99" s="224"/>
      <c r="H99" s="287"/>
      <c r="I99" s="286">
        <f t="shared" si="2"/>
        <v>0</v>
      </c>
      <c r="J99" s="224"/>
      <c r="K99" s="287"/>
      <c r="L99" s="286">
        <f t="shared" si="3"/>
        <v>0</v>
      </c>
      <c r="M99" s="287"/>
      <c r="N99" s="287"/>
    </row>
    <row r="100" spans="1:14" s="95" customFormat="1" ht="12">
      <c r="A100" s="210" t="s">
        <v>1088</v>
      </c>
      <c r="B100" s="129" t="s">
        <v>347</v>
      </c>
      <c r="C100" s="130" t="s">
        <v>348</v>
      </c>
      <c r="D100" s="131" t="s">
        <v>204</v>
      </c>
      <c r="E100" s="132">
        <v>2</v>
      </c>
      <c r="F100" s="224"/>
      <c r="G100" s="224"/>
      <c r="H100" s="287"/>
      <c r="I100" s="286">
        <f t="shared" si="2"/>
        <v>0</v>
      </c>
      <c r="J100" s="224"/>
      <c r="K100" s="287"/>
      <c r="L100" s="286">
        <f t="shared" si="3"/>
        <v>0</v>
      </c>
      <c r="M100" s="287"/>
      <c r="N100" s="287"/>
    </row>
    <row r="101" spans="1:14" s="95" customFormat="1" ht="24">
      <c r="A101" s="210" t="s">
        <v>1089</v>
      </c>
      <c r="B101" s="129" t="s">
        <v>349</v>
      </c>
      <c r="C101" s="130" t="s">
        <v>350</v>
      </c>
      <c r="D101" s="131" t="s">
        <v>204</v>
      </c>
      <c r="E101" s="132">
        <v>12</v>
      </c>
      <c r="F101" s="224"/>
      <c r="G101" s="224"/>
      <c r="H101" s="287"/>
      <c r="I101" s="286">
        <f t="shared" si="2"/>
        <v>0</v>
      </c>
      <c r="J101" s="224"/>
      <c r="K101" s="287"/>
      <c r="L101" s="286">
        <f t="shared" si="3"/>
        <v>0</v>
      </c>
      <c r="M101" s="287"/>
      <c r="N101" s="287"/>
    </row>
    <row r="102" spans="1:14" s="95" customFormat="1" ht="12">
      <c r="A102" s="210" t="s">
        <v>1090</v>
      </c>
      <c r="B102" s="129" t="s">
        <v>351</v>
      </c>
      <c r="C102" s="130" t="s">
        <v>352</v>
      </c>
      <c r="D102" s="131" t="s">
        <v>204</v>
      </c>
      <c r="E102" s="132">
        <v>1</v>
      </c>
      <c r="F102" s="224"/>
      <c r="G102" s="224"/>
      <c r="H102" s="287"/>
      <c r="I102" s="286">
        <f t="shared" si="2"/>
        <v>0</v>
      </c>
      <c r="J102" s="224"/>
      <c r="K102" s="287"/>
      <c r="L102" s="286">
        <f t="shared" si="3"/>
        <v>0</v>
      </c>
      <c r="M102" s="287"/>
      <c r="N102" s="287"/>
    </row>
    <row r="103" spans="1:14" s="95" customFormat="1" ht="24">
      <c r="A103" s="210" t="s">
        <v>1091</v>
      </c>
      <c r="B103" s="129" t="s">
        <v>353</v>
      </c>
      <c r="C103" s="130" t="s">
        <v>354</v>
      </c>
      <c r="D103" s="131" t="s">
        <v>204</v>
      </c>
      <c r="E103" s="132">
        <v>6</v>
      </c>
      <c r="F103" s="224"/>
      <c r="G103" s="224"/>
      <c r="H103" s="287"/>
      <c r="I103" s="286">
        <f t="shared" si="2"/>
        <v>0</v>
      </c>
      <c r="J103" s="224"/>
      <c r="K103" s="287"/>
      <c r="L103" s="286">
        <f t="shared" si="3"/>
        <v>0</v>
      </c>
      <c r="M103" s="287"/>
      <c r="N103" s="287"/>
    </row>
    <row r="104" spans="1:14" s="95" customFormat="1" ht="36">
      <c r="A104" s="210" t="s">
        <v>1092</v>
      </c>
      <c r="B104" s="129" t="s">
        <v>355</v>
      </c>
      <c r="C104" s="130" t="s">
        <v>356</v>
      </c>
      <c r="D104" s="131" t="s">
        <v>204</v>
      </c>
      <c r="E104" s="132">
        <v>15</v>
      </c>
      <c r="F104" s="224"/>
      <c r="G104" s="224"/>
      <c r="H104" s="287"/>
      <c r="I104" s="286">
        <f t="shared" si="2"/>
        <v>0</v>
      </c>
      <c r="J104" s="224"/>
      <c r="K104" s="287"/>
      <c r="L104" s="286">
        <f t="shared" si="3"/>
        <v>0</v>
      </c>
      <c r="M104" s="287"/>
      <c r="N104" s="287"/>
    </row>
    <row r="105" spans="1:14" s="95" customFormat="1" ht="12">
      <c r="A105" s="210" t="s">
        <v>1093</v>
      </c>
      <c r="B105" s="129" t="s">
        <v>357</v>
      </c>
      <c r="C105" s="130" t="s">
        <v>358</v>
      </c>
      <c r="D105" s="131" t="s">
        <v>204</v>
      </c>
      <c r="E105" s="132">
        <v>2</v>
      </c>
      <c r="F105" s="224"/>
      <c r="G105" s="224"/>
      <c r="H105" s="287"/>
      <c r="I105" s="286">
        <f t="shared" si="2"/>
        <v>0</v>
      </c>
      <c r="J105" s="224"/>
      <c r="K105" s="287"/>
      <c r="L105" s="286">
        <f t="shared" si="3"/>
        <v>0</v>
      </c>
      <c r="M105" s="287"/>
      <c r="N105" s="287"/>
    </row>
    <row r="106" spans="1:14" s="95" customFormat="1" ht="24">
      <c r="A106" s="210" t="s">
        <v>1094</v>
      </c>
      <c r="B106" s="129" t="s">
        <v>359</v>
      </c>
      <c r="C106" s="130" t="s">
        <v>360</v>
      </c>
      <c r="D106" s="131" t="s">
        <v>204</v>
      </c>
      <c r="E106" s="132">
        <v>15</v>
      </c>
      <c r="F106" s="224"/>
      <c r="G106" s="224"/>
      <c r="H106" s="287"/>
      <c r="I106" s="286">
        <f t="shared" si="2"/>
        <v>0</v>
      </c>
      <c r="J106" s="224"/>
      <c r="K106" s="287"/>
      <c r="L106" s="286">
        <f t="shared" si="3"/>
        <v>0</v>
      </c>
      <c r="M106" s="287"/>
      <c r="N106" s="287"/>
    </row>
    <row r="107" spans="1:14" s="95" customFormat="1" ht="12">
      <c r="A107" s="210" t="s">
        <v>1095</v>
      </c>
      <c r="B107" s="129" t="s">
        <v>361</v>
      </c>
      <c r="C107" s="130" t="s">
        <v>362</v>
      </c>
      <c r="D107" s="131" t="s">
        <v>363</v>
      </c>
      <c r="E107" s="132">
        <v>78</v>
      </c>
      <c r="F107" s="224"/>
      <c r="G107" s="224"/>
      <c r="H107" s="287"/>
      <c r="I107" s="286">
        <f t="shared" si="2"/>
        <v>0</v>
      </c>
      <c r="J107" s="224"/>
      <c r="K107" s="287"/>
      <c r="L107" s="286">
        <f t="shared" si="3"/>
        <v>0</v>
      </c>
      <c r="M107" s="287"/>
      <c r="N107" s="287"/>
    </row>
    <row r="108" spans="1:14" s="95" customFormat="1" ht="24">
      <c r="A108" s="210" t="s">
        <v>1096</v>
      </c>
      <c r="B108" s="129" t="s">
        <v>364</v>
      </c>
      <c r="C108" s="130" t="s">
        <v>365</v>
      </c>
      <c r="D108" s="131" t="s">
        <v>204</v>
      </c>
      <c r="E108" s="132">
        <v>1</v>
      </c>
      <c r="F108" s="224"/>
      <c r="G108" s="224"/>
      <c r="H108" s="287"/>
      <c r="I108" s="286">
        <f t="shared" si="2"/>
        <v>0</v>
      </c>
      <c r="J108" s="224"/>
      <c r="K108" s="287"/>
      <c r="L108" s="286">
        <f t="shared" si="3"/>
        <v>0</v>
      </c>
      <c r="M108" s="287"/>
      <c r="N108" s="287"/>
    </row>
    <row r="109" spans="1:14" s="95" customFormat="1" ht="24">
      <c r="A109" s="210" t="s">
        <v>1097</v>
      </c>
      <c r="B109" s="129" t="s">
        <v>366</v>
      </c>
      <c r="C109" s="130" t="s">
        <v>367</v>
      </c>
      <c r="D109" s="131" t="s">
        <v>204</v>
      </c>
      <c r="E109" s="132">
        <v>10</v>
      </c>
      <c r="F109" s="224"/>
      <c r="G109" s="224"/>
      <c r="H109" s="287"/>
      <c r="I109" s="286">
        <f t="shared" si="2"/>
        <v>0</v>
      </c>
      <c r="J109" s="224"/>
      <c r="K109" s="287"/>
      <c r="L109" s="286">
        <f t="shared" si="3"/>
        <v>0</v>
      </c>
      <c r="M109" s="287"/>
      <c r="N109" s="287"/>
    </row>
    <row r="110" spans="1:14" s="95" customFormat="1" ht="24">
      <c r="A110" s="210" t="s">
        <v>1098</v>
      </c>
      <c r="B110" s="129" t="s">
        <v>368</v>
      </c>
      <c r="C110" s="130" t="s">
        <v>369</v>
      </c>
      <c r="D110" s="131" t="s">
        <v>204</v>
      </c>
      <c r="E110" s="132">
        <v>10</v>
      </c>
      <c r="F110" s="224"/>
      <c r="G110" s="224"/>
      <c r="H110" s="287"/>
      <c r="I110" s="286">
        <f t="shared" si="2"/>
        <v>0</v>
      </c>
      <c r="J110" s="224"/>
      <c r="K110" s="287"/>
      <c r="L110" s="286">
        <f t="shared" si="3"/>
        <v>0</v>
      </c>
      <c r="M110" s="287"/>
      <c r="N110" s="287"/>
    </row>
    <row r="111" spans="1:14" s="95" customFormat="1" ht="12">
      <c r="A111" s="210" t="s">
        <v>1099</v>
      </c>
      <c r="B111" s="129" t="s">
        <v>370</v>
      </c>
      <c r="C111" s="130" t="s">
        <v>371</v>
      </c>
      <c r="D111" s="131" t="s">
        <v>204</v>
      </c>
      <c r="E111" s="132">
        <v>1</v>
      </c>
      <c r="F111" s="224"/>
      <c r="G111" s="224"/>
      <c r="H111" s="287"/>
      <c r="I111" s="286">
        <f t="shared" si="2"/>
        <v>0</v>
      </c>
      <c r="J111" s="224"/>
      <c r="K111" s="287"/>
      <c r="L111" s="286">
        <f t="shared" si="3"/>
        <v>0</v>
      </c>
      <c r="M111" s="287"/>
      <c r="N111" s="287"/>
    </row>
    <row r="112" spans="1:14" s="95" customFormat="1" ht="12">
      <c r="A112" s="210" t="s">
        <v>1100</v>
      </c>
      <c r="B112" s="129"/>
      <c r="C112" s="159" t="s">
        <v>1230</v>
      </c>
      <c r="D112" s="131"/>
      <c r="E112" s="132"/>
      <c r="F112" s="224"/>
      <c r="G112" s="224"/>
      <c r="H112" s="287"/>
      <c r="I112" s="286">
        <f t="shared" si="2"/>
        <v>0</v>
      </c>
      <c r="J112" s="224"/>
      <c r="K112" s="287"/>
      <c r="L112" s="286">
        <f t="shared" si="3"/>
        <v>0</v>
      </c>
      <c r="M112" s="287"/>
      <c r="N112" s="287"/>
    </row>
    <row r="113" spans="1:14" s="95" customFormat="1" ht="24">
      <c r="A113" s="210" t="s">
        <v>1101</v>
      </c>
      <c r="B113" s="129" t="s">
        <v>372</v>
      </c>
      <c r="C113" s="160" t="s">
        <v>373</v>
      </c>
      <c r="D113" s="131" t="s">
        <v>204</v>
      </c>
      <c r="E113" s="132">
        <v>20</v>
      </c>
      <c r="F113" s="224"/>
      <c r="G113" s="224"/>
      <c r="H113" s="287"/>
      <c r="I113" s="286">
        <f t="shared" si="2"/>
        <v>0</v>
      </c>
      <c r="J113" s="224"/>
      <c r="K113" s="287"/>
      <c r="L113" s="286">
        <f t="shared" si="3"/>
        <v>0</v>
      </c>
      <c r="M113" s="287"/>
      <c r="N113" s="287"/>
    </row>
    <row r="114" spans="1:14" s="95" customFormat="1" ht="12">
      <c r="A114" s="210" t="s">
        <v>1102</v>
      </c>
      <c r="B114" s="129" t="s">
        <v>374</v>
      </c>
      <c r="C114" s="160" t="s">
        <v>375</v>
      </c>
      <c r="D114" s="131" t="s">
        <v>204</v>
      </c>
      <c r="E114" s="132">
        <v>15</v>
      </c>
      <c r="F114" s="224"/>
      <c r="G114" s="224"/>
      <c r="H114" s="287"/>
      <c r="I114" s="286">
        <f t="shared" si="2"/>
        <v>0</v>
      </c>
      <c r="J114" s="224"/>
      <c r="K114" s="287"/>
      <c r="L114" s="286">
        <f t="shared" si="3"/>
        <v>0</v>
      </c>
      <c r="M114" s="287"/>
      <c r="N114" s="287"/>
    </row>
    <row r="115" spans="1:14" s="95" customFormat="1" ht="12">
      <c r="A115" s="210" t="s">
        <v>1103</v>
      </c>
      <c r="B115" s="129" t="s">
        <v>376</v>
      </c>
      <c r="C115" s="160" t="s">
        <v>377</v>
      </c>
      <c r="D115" s="131" t="s">
        <v>204</v>
      </c>
      <c r="E115" s="132">
        <v>10</v>
      </c>
      <c r="F115" s="224"/>
      <c r="G115" s="224"/>
      <c r="H115" s="287"/>
      <c r="I115" s="286">
        <f t="shared" si="2"/>
        <v>0</v>
      </c>
      <c r="J115" s="224"/>
      <c r="K115" s="287"/>
      <c r="L115" s="286">
        <f t="shared" si="3"/>
        <v>0</v>
      </c>
      <c r="M115" s="287"/>
      <c r="N115" s="287"/>
    </row>
    <row r="116" spans="1:14" s="95" customFormat="1" ht="36">
      <c r="A116" s="210" t="s">
        <v>1104</v>
      </c>
      <c r="B116" s="129" t="s">
        <v>378</v>
      </c>
      <c r="C116" s="160" t="s">
        <v>379</v>
      </c>
      <c r="D116" s="131" t="s">
        <v>204</v>
      </c>
      <c r="E116" s="132">
        <v>20</v>
      </c>
      <c r="F116" s="224"/>
      <c r="G116" s="224"/>
      <c r="H116" s="287"/>
      <c r="I116" s="286">
        <f t="shared" si="2"/>
        <v>0</v>
      </c>
      <c r="J116" s="224"/>
      <c r="K116" s="287"/>
      <c r="L116" s="286">
        <f t="shared" si="3"/>
        <v>0</v>
      </c>
      <c r="M116" s="287"/>
      <c r="N116" s="287"/>
    </row>
    <row r="117" spans="1:14" s="95" customFormat="1" ht="24">
      <c r="A117" s="210" t="s">
        <v>1105</v>
      </c>
      <c r="B117" s="129" t="s">
        <v>380</v>
      </c>
      <c r="C117" s="160" t="s">
        <v>381</v>
      </c>
      <c r="D117" s="131" t="s">
        <v>204</v>
      </c>
      <c r="E117" s="132">
        <v>10</v>
      </c>
      <c r="F117" s="224"/>
      <c r="G117" s="224"/>
      <c r="H117" s="287"/>
      <c r="I117" s="286">
        <f t="shared" si="2"/>
        <v>0</v>
      </c>
      <c r="J117" s="224"/>
      <c r="K117" s="287"/>
      <c r="L117" s="286">
        <f t="shared" si="3"/>
        <v>0</v>
      </c>
      <c r="M117" s="287"/>
      <c r="N117" s="287"/>
    </row>
    <row r="118" spans="1:14" s="95" customFormat="1" ht="24">
      <c r="A118" s="210" t="s">
        <v>1106</v>
      </c>
      <c r="B118" s="209" t="s">
        <v>968</v>
      </c>
      <c r="C118" s="160" t="s">
        <v>382</v>
      </c>
      <c r="D118" s="131" t="s">
        <v>204</v>
      </c>
      <c r="E118" s="132">
        <v>3</v>
      </c>
      <c r="F118" s="224"/>
      <c r="G118" s="224"/>
      <c r="H118" s="287"/>
      <c r="I118" s="286">
        <f t="shared" si="2"/>
        <v>0</v>
      </c>
      <c r="J118" s="224"/>
      <c r="K118" s="287"/>
      <c r="L118" s="286">
        <f t="shared" si="3"/>
        <v>0</v>
      </c>
      <c r="M118" s="287"/>
      <c r="N118" s="287"/>
    </row>
    <row r="119" spans="1:14" s="95" customFormat="1" ht="24">
      <c r="A119" s="210" t="s">
        <v>1107</v>
      </c>
      <c r="B119" s="209" t="s">
        <v>970</v>
      </c>
      <c r="C119" s="160" t="s">
        <v>383</v>
      </c>
      <c r="D119" s="131" t="s">
        <v>204</v>
      </c>
      <c r="E119" s="132">
        <v>2</v>
      </c>
      <c r="F119" s="224"/>
      <c r="G119" s="224"/>
      <c r="H119" s="287"/>
      <c r="I119" s="286">
        <f t="shared" si="2"/>
        <v>0</v>
      </c>
      <c r="J119" s="224"/>
      <c r="K119" s="287"/>
      <c r="L119" s="286">
        <f t="shared" si="3"/>
        <v>0</v>
      </c>
      <c r="M119" s="287"/>
      <c r="N119" s="287"/>
    </row>
    <row r="120" spans="1:14" s="95" customFormat="1" ht="12">
      <c r="A120" s="210" t="s">
        <v>1108</v>
      </c>
      <c r="B120" s="129"/>
      <c r="C120" s="161" t="s">
        <v>1231</v>
      </c>
      <c r="D120" s="131"/>
      <c r="E120" s="132"/>
      <c r="F120" s="224"/>
      <c r="G120" s="224"/>
      <c r="H120" s="287"/>
      <c r="I120" s="286">
        <f t="shared" si="2"/>
        <v>0</v>
      </c>
      <c r="J120" s="224"/>
      <c r="K120" s="287"/>
      <c r="L120" s="286">
        <f t="shared" si="3"/>
        <v>0</v>
      </c>
      <c r="M120" s="287"/>
      <c r="N120" s="287"/>
    </row>
    <row r="121" spans="1:14" s="95" customFormat="1" ht="24">
      <c r="A121" s="210" t="s">
        <v>1109</v>
      </c>
      <c r="B121" s="129" t="s">
        <v>384</v>
      </c>
      <c r="C121" s="162" t="s">
        <v>385</v>
      </c>
      <c r="D121" s="131" t="s">
        <v>204</v>
      </c>
      <c r="E121" s="132">
        <v>5</v>
      </c>
      <c r="F121" s="224"/>
      <c r="G121" s="224"/>
      <c r="H121" s="287"/>
      <c r="I121" s="286">
        <f t="shared" si="2"/>
        <v>0</v>
      </c>
      <c r="J121" s="224"/>
      <c r="K121" s="287"/>
      <c r="L121" s="286">
        <f t="shared" si="3"/>
        <v>0</v>
      </c>
      <c r="M121" s="287"/>
      <c r="N121" s="287"/>
    </row>
    <row r="122" spans="1:14" s="95" customFormat="1" ht="24">
      <c r="A122" s="210" t="s">
        <v>1110</v>
      </c>
      <c r="B122" s="209" t="s">
        <v>969</v>
      </c>
      <c r="C122" s="162" t="s">
        <v>386</v>
      </c>
      <c r="D122" s="131" t="s">
        <v>204</v>
      </c>
      <c r="E122" s="132">
        <v>5</v>
      </c>
      <c r="F122" s="224"/>
      <c r="G122" s="224"/>
      <c r="H122" s="287"/>
      <c r="I122" s="286">
        <f t="shared" si="2"/>
        <v>0</v>
      </c>
      <c r="J122" s="224"/>
      <c r="K122" s="287"/>
      <c r="L122" s="286">
        <f t="shared" si="3"/>
        <v>0</v>
      </c>
      <c r="M122" s="287"/>
      <c r="N122" s="287"/>
    </row>
    <row r="123" spans="1:14" s="95" customFormat="1" ht="24">
      <c r="A123" s="210" t="s">
        <v>1111</v>
      </c>
      <c r="B123" s="129" t="s">
        <v>387</v>
      </c>
      <c r="C123" s="162" t="s">
        <v>388</v>
      </c>
      <c r="D123" s="131" t="s">
        <v>204</v>
      </c>
      <c r="E123" s="132">
        <v>10</v>
      </c>
      <c r="F123" s="224"/>
      <c r="G123" s="224"/>
      <c r="H123" s="287"/>
      <c r="I123" s="286">
        <f t="shared" si="2"/>
        <v>0</v>
      </c>
      <c r="J123" s="224"/>
      <c r="K123" s="287"/>
      <c r="L123" s="286">
        <f t="shared" si="3"/>
        <v>0</v>
      </c>
      <c r="M123" s="287"/>
      <c r="N123" s="287"/>
    </row>
    <row r="124" spans="1:14" s="95" customFormat="1" ht="12">
      <c r="A124" s="210" t="s">
        <v>1112</v>
      </c>
      <c r="B124" s="129" t="s">
        <v>389</v>
      </c>
      <c r="C124" s="162" t="s">
        <v>390</v>
      </c>
      <c r="D124" s="131" t="s">
        <v>204</v>
      </c>
      <c r="E124" s="132">
        <v>1</v>
      </c>
      <c r="F124" s="224"/>
      <c r="G124" s="224"/>
      <c r="H124" s="287"/>
      <c r="I124" s="286">
        <f t="shared" si="2"/>
        <v>0</v>
      </c>
      <c r="J124" s="224"/>
      <c r="K124" s="287"/>
      <c r="L124" s="286">
        <f t="shared" si="3"/>
        <v>0</v>
      </c>
      <c r="M124" s="287"/>
      <c r="N124" s="287"/>
    </row>
    <row r="125" spans="1:14" s="95" customFormat="1" ht="12">
      <c r="A125" s="210" t="s">
        <v>1113</v>
      </c>
      <c r="B125" s="129" t="s">
        <v>391</v>
      </c>
      <c r="C125" s="163" t="s">
        <v>392</v>
      </c>
      <c r="D125" s="131" t="s">
        <v>195</v>
      </c>
      <c r="E125" s="132">
        <v>15</v>
      </c>
      <c r="F125" s="224"/>
      <c r="G125" s="224"/>
      <c r="H125" s="287"/>
      <c r="I125" s="286">
        <f t="shared" si="2"/>
        <v>0</v>
      </c>
      <c r="J125" s="224"/>
      <c r="K125" s="287"/>
      <c r="L125" s="286">
        <f t="shared" si="3"/>
        <v>0</v>
      </c>
      <c r="M125" s="287"/>
      <c r="N125" s="287"/>
    </row>
    <row r="126" spans="1:14" s="95" customFormat="1" ht="12">
      <c r="A126" s="210" t="s">
        <v>1114</v>
      </c>
      <c r="B126" s="129" t="s">
        <v>393</v>
      </c>
      <c r="C126" s="163" t="s">
        <v>394</v>
      </c>
      <c r="D126" s="131" t="s">
        <v>27</v>
      </c>
      <c r="E126" s="132">
        <v>3</v>
      </c>
      <c r="F126" s="224"/>
      <c r="G126" s="224"/>
      <c r="H126" s="287"/>
      <c r="I126" s="286">
        <f t="shared" si="2"/>
        <v>0</v>
      </c>
      <c r="J126" s="224"/>
      <c r="K126" s="287"/>
      <c r="L126" s="286">
        <f t="shared" si="3"/>
        <v>0</v>
      </c>
      <c r="M126" s="287"/>
      <c r="N126" s="287"/>
    </row>
    <row r="127" spans="1:14" s="95" customFormat="1" ht="12">
      <c r="A127" s="210" t="s">
        <v>1115</v>
      </c>
      <c r="B127" s="129" t="s">
        <v>395</v>
      </c>
      <c r="C127" s="130" t="s">
        <v>396</v>
      </c>
      <c r="D127" s="131" t="s">
        <v>204</v>
      </c>
      <c r="E127" s="132">
        <v>3</v>
      </c>
      <c r="F127" s="224"/>
      <c r="G127" s="224"/>
      <c r="H127" s="287"/>
      <c r="I127" s="286">
        <f t="shared" si="2"/>
        <v>0</v>
      </c>
      <c r="J127" s="224"/>
      <c r="K127" s="287"/>
      <c r="L127" s="286">
        <f t="shared" si="3"/>
        <v>0</v>
      </c>
      <c r="M127" s="287"/>
      <c r="N127" s="287"/>
    </row>
    <row r="128" spans="1:14" s="95" customFormat="1" ht="12">
      <c r="A128" s="210" t="s">
        <v>1116</v>
      </c>
      <c r="B128" s="129" t="s">
        <v>397</v>
      </c>
      <c r="C128" s="130" t="s">
        <v>398</v>
      </c>
      <c r="D128" s="131" t="s">
        <v>204</v>
      </c>
      <c r="E128" s="132">
        <v>1</v>
      </c>
      <c r="F128" s="224"/>
      <c r="G128" s="224"/>
      <c r="H128" s="287"/>
      <c r="I128" s="286">
        <f t="shared" si="2"/>
        <v>0</v>
      </c>
      <c r="J128" s="224"/>
      <c r="K128" s="287"/>
      <c r="L128" s="286">
        <f t="shared" si="3"/>
        <v>0</v>
      </c>
      <c r="M128" s="287"/>
      <c r="N128" s="287"/>
    </row>
    <row r="129" spans="1:14" s="95" customFormat="1" ht="24">
      <c r="A129" s="210" t="s">
        <v>1117</v>
      </c>
      <c r="B129" s="129" t="s">
        <v>399</v>
      </c>
      <c r="C129" s="130" t="s">
        <v>400</v>
      </c>
      <c r="D129" s="131" t="s">
        <v>204</v>
      </c>
      <c r="E129" s="132">
        <v>3</v>
      </c>
      <c r="F129" s="224"/>
      <c r="G129" s="224"/>
      <c r="H129" s="287"/>
      <c r="I129" s="286">
        <f t="shared" si="2"/>
        <v>0</v>
      </c>
      <c r="J129" s="224"/>
      <c r="K129" s="287"/>
      <c r="L129" s="286">
        <f t="shared" si="3"/>
        <v>0</v>
      </c>
      <c r="M129" s="287"/>
      <c r="N129" s="287"/>
    </row>
    <row r="130" spans="1:14" s="95" customFormat="1" ht="36">
      <c r="A130" s="210" t="s">
        <v>1118</v>
      </c>
      <c r="B130" s="129" t="s">
        <v>401</v>
      </c>
      <c r="C130" s="130" t="s">
        <v>402</v>
      </c>
      <c r="D130" s="131" t="s">
        <v>204</v>
      </c>
      <c r="E130" s="132">
        <v>10</v>
      </c>
      <c r="F130" s="224"/>
      <c r="G130" s="224"/>
      <c r="H130" s="287"/>
      <c r="I130" s="286">
        <f t="shared" si="2"/>
        <v>0</v>
      </c>
      <c r="J130" s="224"/>
      <c r="K130" s="287"/>
      <c r="L130" s="286">
        <f t="shared" si="3"/>
        <v>0</v>
      </c>
      <c r="M130" s="287"/>
      <c r="N130" s="287"/>
    </row>
    <row r="131" spans="1:14" s="95" customFormat="1" ht="12">
      <c r="A131" s="210" t="s">
        <v>1119</v>
      </c>
      <c r="B131" s="129" t="s">
        <v>403</v>
      </c>
      <c r="C131" s="130" t="s">
        <v>404</v>
      </c>
      <c r="D131" s="131" t="s">
        <v>204</v>
      </c>
      <c r="E131" s="132">
        <v>5</v>
      </c>
      <c r="F131" s="224"/>
      <c r="G131" s="224"/>
      <c r="H131" s="287"/>
      <c r="I131" s="286">
        <f t="shared" si="2"/>
        <v>0</v>
      </c>
      <c r="J131" s="224"/>
      <c r="K131" s="287"/>
      <c r="L131" s="286">
        <f t="shared" si="3"/>
        <v>0</v>
      </c>
      <c r="M131" s="287"/>
      <c r="N131" s="287"/>
    </row>
    <row r="132" spans="1:14" s="95" customFormat="1" ht="36">
      <c r="A132" s="210" t="s">
        <v>1120</v>
      </c>
      <c r="B132" s="208" t="s">
        <v>971</v>
      </c>
      <c r="C132" s="155" t="s">
        <v>405</v>
      </c>
      <c r="D132" s="156" t="s">
        <v>204</v>
      </c>
      <c r="E132" s="157">
        <v>4</v>
      </c>
      <c r="F132" s="225"/>
      <c r="G132" s="225"/>
      <c r="H132" s="288"/>
      <c r="I132" s="286">
        <f t="shared" si="2"/>
        <v>0</v>
      </c>
      <c r="J132" s="225"/>
      <c r="K132" s="288"/>
      <c r="L132" s="286">
        <f t="shared" si="3"/>
        <v>0</v>
      </c>
      <c r="M132" s="288"/>
      <c r="N132" s="288"/>
    </row>
    <row r="133" spans="1:14" s="95" customFormat="1" ht="12">
      <c r="A133" s="210" t="s">
        <v>1121</v>
      </c>
      <c r="B133" s="129" t="s">
        <v>406</v>
      </c>
      <c r="C133" s="130" t="s">
        <v>407</v>
      </c>
      <c r="D133" s="131" t="s">
        <v>204</v>
      </c>
      <c r="E133" s="132">
        <v>1</v>
      </c>
      <c r="F133" s="224"/>
      <c r="G133" s="224"/>
      <c r="H133" s="287"/>
      <c r="I133" s="286">
        <f t="shared" si="2"/>
        <v>0</v>
      </c>
      <c r="J133" s="224"/>
      <c r="K133" s="287"/>
      <c r="L133" s="286">
        <f t="shared" si="3"/>
        <v>0</v>
      </c>
      <c r="M133" s="287"/>
      <c r="N133" s="287"/>
    </row>
    <row r="134" spans="1:14" s="95" customFormat="1" ht="12">
      <c r="A134" s="210" t="s">
        <v>1122</v>
      </c>
      <c r="B134" s="129" t="s">
        <v>408</v>
      </c>
      <c r="C134" s="130" t="s">
        <v>409</v>
      </c>
      <c r="D134" s="131" t="s">
        <v>204</v>
      </c>
      <c r="E134" s="132">
        <v>1</v>
      </c>
      <c r="F134" s="224"/>
      <c r="G134" s="224"/>
      <c r="H134" s="287"/>
      <c r="I134" s="286">
        <f t="shared" si="2"/>
        <v>0</v>
      </c>
      <c r="J134" s="224"/>
      <c r="K134" s="287"/>
      <c r="L134" s="286">
        <f t="shared" si="3"/>
        <v>0</v>
      </c>
      <c r="M134" s="287"/>
      <c r="N134" s="287"/>
    </row>
    <row r="135" spans="1:14" s="95" customFormat="1" ht="12">
      <c r="A135" s="210" t="s">
        <v>1123</v>
      </c>
      <c r="B135" s="129" t="s">
        <v>410</v>
      </c>
      <c r="C135" s="130" t="s">
        <v>411</v>
      </c>
      <c r="D135" s="131" t="s">
        <v>204</v>
      </c>
      <c r="E135" s="132">
        <v>1</v>
      </c>
      <c r="F135" s="224"/>
      <c r="G135" s="224"/>
      <c r="H135" s="287"/>
      <c r="I135" s="286">
        <f t="shared" si="2"/>
        <v>0</v>
      </c>
      <c r="J135" s="224"/>
      <c r="K135" s="287"/>
      <c r="L135" s="286">
        <f t="shared" si="3"/>
        <v>0</v>
      </c>
      <c r="M135" s="287"/>
      <c r="N135" s="287"/>
    </row>
    <row r="136" spans="1:14" s="95" customFormat="1" ht="12">
      <c r="A136" s="210" t="s">
        <v>1124</v>
      </c>
      <c r="B136" s="129" t="s">
        <v>412</v>
      </c>
      <c r="C136" s="130" t="s">
        <v>413</v>
      </c>
      <c r="D136" s="131" t="s">
        <v>204</v>
      </c>
      <c r="E136" s="132">
        <v>1</v>
      </c>
      <c r="F136" s="224"/>
      <c r="G136" s="224"/>
      <c r="H136" s="287"/>
      <c r="I136" s="286">
        <f t="shared" si="2"/>
        <v>0</v>
      </c>
      <c r="J136" s="224"/>
      <c r="K136" s="287"/>
      <c r="L136" s="286">
        <f t="shared" si="3"/>
        <v>0</v>
      </c>
      <c r="M136" s="287"/>
      <c r="N136" s="287"/>
    </row>
    <row r="137" spans="1:14" s="95" customFormat="1" ht="24">
      <c r="A137" s="210" t="s">
        <v>1125</v>
      </c>
      <c r="B137" s="129" t="s">
        <v>414</v>
      </c>
      <c r="C137" s="130" t="s">
        <v>415</v>
      </c>
      <c r="D137" s="131" t="s">
        <v>204</v>
      </c>
      <c r="E137" s="132">
        <v>3</v>
      </c>
      <c r="F137" s="224"/>
      <c r="G137" s="224"/>
      <c r="H137" s="287"/>
      <c r="I137" s="286">
        <f t="shared" si="2"/>
        <v>0</v>
      </c>
      <c r="J137" s="224"/>
      <c r="K137" s="287"/>
      <c r="L137" s="286">
        <f t="shared" si="3"/>
        <v>0</v>
      </c>
      <c r="M137" s="287"/>
      <c r="N137" s="287"/>
    </row>
    <row r="138" spans="1:14" s="95" customFormat="1" ht="36">
      <c r="A138" s="210" t="s">
        <v>1126</v>
      </c>
      <c r="B138" s="129" t="s">
        <v>416</v>
      </c>
      <c r="C138" s="130" t="s">
        <v>417</v>
      </c>
      <c r="D138" s="131" t="s">
        <v>204</v>
      </c>
      <c r="E138" s="132">
        <v>6</v>
      </c>
      <c r="F138" s="224"/>
      <c r="G138" s="224"/>
      <c r="H138" s="287"/>
      <c r="I138" s="286">
        <f t="shared" si="2"/>
        <v>0</v>
      </c>
      <c r="J138" s="224"/>
      <c r="K138" s="287"/>
      <c r="L138" s="286">
        <f t="shared" si="3"/>
        <v>0</v>
      </c>
      <c r="M138" s="287"/>
      <c r="N138" s="287"/>
    </row>
    <row r="139" spans="1:14" s="95" customFormat="1" ht="36">
      <c r="A139" s="210" t="s">
        <v>1127</v>
      </c>
      <c r="B139" s="129" t="s">
        <v>418</v>
      </c>
      <c r="C139" s="130" t="s">
        <v>419</v>
      </c>
      <c r="D139" s="131" t="s">
        <v>204</v>
      </c>
      <c r="E139" s="132">
        <v>8</v>
      </c>
      <c r="F139" s="224"/>
      <c r="G139" s="224"/>
      <c r="H139" s="287"/>
      <c r="I139" s="286">
        <f t="shared" si="2"/>
        <v>0</v>
      </c>
      <c r="J139" s="224"/>
      <c r="K139" s="287"/>
      <c r="L139" s="286">
        <f t="shared" si="3"/>
        <v>0</v>
      </c>
      <c r="M139" s="287"/>
      <c r="N139" s="287"/>
    </row>
    <row r="140" spans="1:14" s="95" customFormat="1" ht="24">
      <c r="A140" s="210" t="s">
        <v>1128</v>
      </c>
      <c r="B140" s="129" t="s">
        <v>420</v>
      </c>
      <c r="C140" s="130" t="s">
        <v>421</v>
      </c>
      <c r="D140" s="131" t="s">
        <v>204</v>
      </c>
      <c r="E140" s="132">
        <v>3</v>
      </c>
      <c r="F140" s="224"/>
      <c r="G140" s="224"/>
      <c r="H140" s="287"/>
      <c r="I140" s="286">
        <f t="shared" si="2"/>
        <v>0</v>
      </c>
      <c r="J140" s="224"/>
      <c r="K140" s="287"/>
      <c r="L140" s="286">
        <f t="shared" si="3"/>
        <v>0</v>
      </c>
      <c r="M140" s="287"/>
      <c r="N140" s="287"/>
    </row>
    <row r="141" spans="1:14" s="95" customFormat="1" ht="24">
      <c r="A141" s="210" t="s">
        <v>1129</v>
      </c>
      <c r="B141" s="129" t="s">
        <v>422</v>
      </c>
      <c r="C141" s="130" t="s">
        <v>423</v>
      </c>
      <c r="D141" s="131" t="s">
        <v>204</v>
      </c>
      <c r="E141" s="132">
        <v>1</v>
      </c>
      <c r="F141" s="224"/>
      <c r="G141" s="224"/>
      <c r="H141" s="287"/>
      <c r="I141" s="286">
        <f t="shared" si="2"/>
        <v>0</v>
      </c>
      <c r="J141" s="224"/>
      <c r="K141" s="287"/>
      <c r="L141" s="286">
        <f t="shared" si="3"/>
        <v>0</v>
      </c>
      <c r="M141" s="287"/>
      <c r="N141" s="287"/>
    </row>
    <row r="142" spans="1:14" s="95" customFormat="1" ht="12">
      <c r="A142" s="210" t="s">
        <v>1130</v>
      </c>
      <c r="B142" s="129" t="s">
        <v>424</v>
      </c>
      <c r="C142" s="130" t="s">
        <v>425</v>
      </c>
      <c r="D142" s="131" t="s">
        <v>204</v>
      </c>
      <c r="E142" s="132">
        <v>1</v>
      </c>
      <c r="F142" s="224"/>
      <c r="G142" s="224"/>
      <c r="H142" s="287"/>
      <c r="I142" s="286">
        <f t="shared" si="2"/>
        <v>0</v>
      </c>
      <c r="J142" s="224"/>
      <c r="K142" s="287"/>
      <c r="L142" s="286">
        <f t="shared" si="3"/>
        <v>0</v>
      </c>
      <c r="M142" s="287"/>
      <c r="N142" s="287"/>
    </row>
    <row r="143" spans="1:14" s="95" customFormat="1" ht="12">
      <c r="A143" s="210" t="s">
        <v>1131</v>
      </c>
      <c r="B143" s="129" t="s">
        <v>426</v>
      </c>
      <c r="C143" s="130" t="s">
        <v>427</v>
      </c>
      <c r="D143" s="131" t="s">
        <v>195</v>
      </c>
      <c r="E143" s="132">
        <v>1</v>
      </c>
      <c r="F143" s="224"/>
      <c r="G143" s="224"/>
      <c r="H143" s="287"/>
      <c r="I143" s="286">
        <f t="shared" si="2"/>
        <v>0</v>
      </c>
      <c r="J143" s="224"/>
      <c r="K143" s="287"/>
      <c r="L143" s="286">
        <f t="shared" si="3"/>
        <v>0</v>
      </c>
      <c r="M143" s="287"/>
      <c r="N143" s="287"/>
    </row>
    <row r="144" spans="1:14" s="95" customFormat="1" ht="24">
      <c r="A144" s="210" t="s">
        <v>1132</v>
      </c>
      <c r="B144" s="129" t="s">
        <v>428</v>
      </c>
      <c r="C144" s="130" t="s">
        <v>429</v>
      </c>
      <c r="D144" s="131" t="s">
        <v>204</v>
      </c>
      <c r="E144" s="132">
        <v>1</v>
      </c>
      <c r="F144" s="224"/>
      <c r="G144" s="224"/>
      <c r="H144" s="287"/>
      <c r="I144" s="286">
        <f t="shared" ref="I144:I207" si="4">E144*H144</f>
        <v>0</v>
      </c>
      <c r="J144" s="224"/>
      <c r="K144" s="287"/>
      <c r="L144" s="286">
        <f t="shared" ref="L144:L207" si="5">E144*K144</f>
        <v>0</v>
      </c>
      <c r="M144" s="287"/>
      <c r="N144" s="287"/>
    </row>
    <row r="145" spans="1:14" s="95" customFormat="1" ht="24">
      <c r="A145" s="210" t="s">
        <v>1133</v>
      </c>
      <c r="B145" s="129" t="s">
        <v>430</v>
      </c>
      <c r="C145" s="130" t="s">
        <v>431</v>
      </c>
      <c r="D145" s="131" t="s">
        <v>204</v>
      </c>
      <c r="E145" s="132">
        <v>10</v>
      </c>
      <c r="F145" s="224"/>
      <c r="G145" s="224"/>
      <c r="H145" s="287"/>
      <c r="I145" s="286">
        <f t="shared" si="4"/>
        <v>0</v>
      </c>
      <c r="J145" s="224"/>
      <c r="K145" s="287"/>
      <c r="L145" s="286">
        <f t="shared" si="5"/>
        <v>0</v>
      </c>
      <c r="M145" s="287"/>
      <c r="N145" s="287"/>
    </row>
    <row r="146" spans="1:14" s="95" customFormat="1" ht="36">
      <c r="A146" s="210" t="s">
        <v>1134</v>
      </c>
      <c r="B146" s="129" t="s">
        <v>432</v>
      </c>
      <c r="C146" s="130" t="s">
        <v>433</v>
      </c>
      <c r="D146" s="131" t="s">
        <v>195</v>
      </c>
      <c r="E146" s="132">
        <v>3</v>
      </c>
      <c r="F146" s="224"/>
      <c r="G146" s="224"/>
      <c r="H146" s="287"/>
      <c r="I146" s="286">
        <f t="shared" si="4"/>
        <v>0</v>
      </c>
      <c r="J146" s="224"/>
      <c r="K146" s="287"/>
      <c r="L146" s="286">
        <f t="shared" si="5"/>
        <v>0</v>
      </c>
      <c r="M146" s="287"/>
      <c r="N146" s="287"/>
    </row>
    <row r="147" spans="1:14" s="95" customFormat="1" ht="12">
      <c r="A147" s="210" t="s">
        <v>1135</v>
      </c>
      <c r="B147" s="129" t="s">
        <v>434</v>
      </c>
      <c r="C147" s="130" t="s">
        <v>435</v>
      </c>
      <c r="D147" s="131" t="s">
        <v>204</v>
      </c>
      <c r="E147" s="132">
        <v>1</v>
      </c>
      <c r="F147" s="224"/>
      <c r="G147" s="224"/>
      <c r="H147" s="287"/>
      <c r="I147" s="286">
        <f t="shared" si="4"/>
        <v>0</v>
      </c>
      <c r="J147" s="224"/>
      <c r="K147" s="287"/>
      <c r="L147" s="286">
        <f t="shared" si="5"/>
        <v>0</v>
      </c>
      <c r="M147" s="287"/>
      <c r="N147" s="287"/>
    </row>
    <row r="148" spans="1:14" s="95" customFormat="1" ht="12">
      <c r="A148" s="210" t="s">
        <v>1136</v>
      </c>
      <c r="B148" s="154"/>
      <c r="C148" s="164" t="s">
        <v>1232</v>
      </c>
      <c r="D148" s="156"/>
      <c r="E148" s="157"/>
      <c r="F148" s="225"/>
      <c r="G148" s="225"/>
      <c r="H148" s="288"/>
      <c r="I148" s="286">
        <f t="shared" si="4"/>
        <v>0</v>
      </c>
      <c r="J148" s="225"/>
      <c r="K148" s="288"/>
      <c r="L148" s="286">
        <f t="shared" si="5"/>
        <v>0</v>
      </c>
      <c r="M148" s="288"/>
      <c r="N148" s="288"/>
    </row>
    <row r="149" spans="1:14" s="95" customFormat="1" ht="36">
      <c r="A149" s="210" t="s">
        <v>1137</v>
      </c>
      <c r="B149" s="129" t="s">
        <v>436</v>
      </c>
      <c r="C149" s="165" t="s">
        <v>437</v>
      </c>
      <c r="D149" s="131" t="s">
        <v>204</v>
      </c>
      <c r="E149" s="132">
        <v>20</v>
      </c>
      <c r="F149" s="224"/>
      <c r="G149" s="224"/>
      <c r="H149" s="287"/>
      <c r="I149" s="286">
        <f t="shared" si="4"/>
        <v>0</v>
      </c>
      <c r="J149" s="224"/>
      <c r="K149" s="287"/>
      <c r="L149" s="286">
        <f t="shared" si="5"/>
        <v>0</v>
      </c>
      <c r="M149" s="287"/>
      <c r="N149" s="287"/>
    </row>
    <row r="150" spans="1:14" s="95" customFormat="1" ht="36">
      <c r="A150" s="210" t="s">
        <v>1138</v>
      </c>
      <c r="B150" s="129" t="s">
        <v>438</v>
      </c>
      <c r="C150" s="165" t="s">
        <v>439</v>
      </c>
      <c r="D150" s="131" t="s">
        <v>204</v>
      </c>
      <c r="E150" s="132">
        <v>10</v>
      </c>
      <c r="F150" s="224"/>
      <c r="G150" s="224"/>
      <c r="H150" s="287"/>
      <c r="I150" s="286">
        <f t="shared" si="4"/>
        <v>0</v>
      </c>
      <c r="J150" s="224"/>
      <c r="K150" s="287"/>
      <c r="L150" s="286">
        <f t="shared" si="5"/>
        <v>0</v>
      </c>
      <c r="M150" s="287"/>
      <c r="N150" s="287"/>
    </row>
    <row r="151" spans="1:14" s="95" customFormat="1" ht="36">
      <c r="A151" s="210" t="s">
        <v>1139</v>
      </c>
      <c r="B151" s="129" t="s">
        <v>440</v>
      </c>
      <c r="C151" s="165" t="s">
        <v>441</v>
      </c>
      <c r="D151" s="131" t="s">
        <v>204</v>
      </c>
      <c r="E151" s="132">
        <v>10</v>
      </c>
      <c r="F151" s="224"/>
      <c r="G151" s="224"/>
      <c r="H151" s="287"/>
      <c r="I151" s="286">
        <f t="shared" si="4"/>
        <v>0</v>
      </c>
      <c r="J151" s="224"/>
      <c r="K151" s="287"/>
      <c r="L151" s="286">
        <f t="shared" si="5"/>
        <v>0</v>
      </c>
      <c r="M151" s="287"/>
      <c r="N151" s="287"/>
    </row>
    <row r="152" spans="1:14" s="95" customFormat="1" ht="36">
      <c r="A152" s="210" t="s">
        <v>1140</v>
      </c>
      <c r="B152" s="129" t="s">
        <v>442</v>
      </c>
      <c r="C152" s="165" t="s">
        <v>443</v>
      </c>
      <c r="D152" s="131" t="s">
        <v>204</v>
      </c>
      <c r="E152" s="132">
        <v>20</v>
      </c>
      <c r="F152" s="224"/>
      <c r="G152" s="224"/>
      <c r="H152" s="287"/>
      <c r="I152" s="286">
        <f t="shared" si="4"/>
        <v>0</v>
      </c>
      <c r="J152" s="224"/>
      <c r="K152" s="287"/>
      <c r="L152" s="286">
        <f t="shared" si="5"/>
        <v>0</v>
      </c>
      <c r="M152" s="287"/>
      <c r="N152" s="287"/>
    </row>
    <row r="153" spans="1:14" s="95" customFormat="1" ht="36">
      <c r="A153" s="210" t="s">
        <v>1141</v>
      </c>
      <c r="B153" s="209" t="s">
        <v>972</v>
      </c>
      <c r="C153" s="165" t="s">
        <v>444</v>
      </c>
      <c r="D153" s="131" t="s">
        <v>204</v>
      </c>
      <c r="E153" s="132">
        <v>20</v>
      </c>
      <c r="F153" s="224"/>
      <c r="G153" s="224"/>
      <c r="H153" s="287"/>
      <c r="I153" s="286">
        <f t="shared" si="4"/>
        <v>0</v>
      </c>
      <c r="J153" s="224"/>
      <c r="K153" s="287"/>
      <c r="L153" s="286">
        <f t="shared" si="5"/>
        <v>0</v>
      </c>
      <c r="M153" s="287"/>
      <c r="N153" s="287"/>
    </row>
    <row r="154" spans="1:14" s="95" customFormat="1" ht="24">
      <c r="A154" s="210" t="s">
        <v>1142</v>
      </c>
      <c r="B154" s="129" t="s">
        <v>445</v>
      </c>
      <c r="C154" s="165" t="s">
        <v>446</v>
      </c>
      <c r="D154" s="131" t="s">
        <v>204</v>
      </c>
      <c r="E154" s="132">
        <v>3</v>
      </c>
      <c r="F154" s="224"/>
      <c r="G154" s="224"/>
      <c r="H154" s="287"/>
      <c r="I154" s="286">
        <f t="shared" si="4"/>
        <v>0</v>
      </c>
      <c r="J154" s="224"/>
      <c r="K154" s="287"/>
      <c r="L154" s="286">
        <f t="shared" si="5"/>
        <v>0</v>
      </c>
      <c r="M154" s="287"/>
      <c r="N154" s="287"/>
    </row>
    <row r="155" spans="1:14" s="95" customFormat="1" ht="24">
      <c r="A155" s="210" t="s">
        <v>1143</v>
      </c>
      <c r="B155" s="129" t="s">
        <v>447</v>
      </c>
      <c r="C155" s="165" t="s">
        <v>448</v>
      </c>
      <c r="D155" s="131" t="s">
        <v>204</v>
      </c>
      <c r="E155" s="132">
        <v>3</v>
      </c>
      <c r="F155" s="224"/>
      <c r="G155" s="224"/>
      <c r="H155" s="287"/>
      <c r="I155" s="286">
        <f t="shared" si="4"/>
        <v>0</v>
      </c>
      <c r="J155" s="224"/>
      <c r="K155" s="287"/>
      <c r="L155" s="286">
        <f t="shared" si="5"/>
        <v>0</v>
      </c>
      <c r="M155" s="287"/>
      <c r="N155" s="287"/>
    </row>
    <row r="156" spans="1:14" s="95" customFormat="1" ht="24">
      <c r="A156" s="210" t="s">
        <v>1144</v>
      </c>
      <c r="B156" s="129" t="s">
        <v>449</v>
      </c>
      <c r="C156" s="165" t="s">
        <v>450</v>
      </c>
      <c r="D156" s="131" t="s">
        <v>204</v>
      </c>
      <c r="E156" s="132">
        <v>6</v>
      </c>
      <c r="F156" s="224"/>
      <c r="G156" s="224"/>
      <c r="H156" s="287"/>
      <c r="I156" s="286">
        <f t="shared" si="4"/>
        <v>0</v>
      </c>
      <c r="J156" s="224"/>
      <c r="K156" s="287"/>
      <c r="L156" s="286">
        <f t="shared" si="5"/>
        <v>0</v>
      </c>
      <c r="M156" s="287"/>
      <c r="N156" s="287"/>
    </row>
    <row r="157" spans="1:14" s="95" customFormat="1" ht="36">
      <c r="A157" s="210" t="s">
        <v>1145</v>
      </c>
      <c r="B157" s="209" t="s">
        <v>973</v>
      </c>
      <c r="C157" s="165" t="s">
        <v>451</v>
      </c>
      <c r="D157" s="131" t="s">
        <v>204</v>
      </c>
      <c r="E157" s="132">
        <v>3</v>
      </c>
      <c r="F157" s="224"/>
      <c r="G157" s="224"/>
      <c r="H157" s="287"/>
      <c r="I157" s="286">
        <f t="shared" si="4"/>
        <v>0</v>
      </c>
      <c r="J157" s="224"/>
      <c r="K157" s="287"/>
      <c r="L157" s="286">
        <f t="shared" si="5"/>
        <v>0</v>
      </c>
      <c r="M157" s="287"/>
      <c r="N157" s="287"/>
    </row>
    <row r="158" spans="1:14" s="95" customFormat="1" ht="24">
      <c r="A158" s="210" t="s">
        <v>1146</v>
      </c>
      <c r="B158" s="129" t="s">
        <v>452</v>
      </c>
      <c r="C158" s="165" t="s">
        <v>453</v>
      </c>
      <c r="D158" s="131" t="s">
        <v>204</v>
      </c>
      <c r="E158" s="132">
        <v>10</v>
      </c>
      <c r="F158" s="224"/>
      <c r="G158" s="224"/>
      <c r="H158" s="287"/>
      <c r="I158" s="286">
        <f t="shared" si="4"/>
        <v>0</v>
      </c>
      <c r="J158" s="224"/>
      <c r="K158" s="287"/>
      <c r="L158" s="286">
        <f t="shared" si="5"/>
        <v>0</v>
      </c>
      <c r="M158" s="287"/>
      <c r="N158" s="287"/>
    </row>
    <row r="159" spans="1:14" s="95" customFormat="1" ht="12">
      <c r="A159" s="210" t="s">
        <v>1147</v>
      </c>
      <c r="B159" s="129" t="s">
        <v>454</v>
      </c>
      <c r="C159" s="130" t="s">
        <v>455</v>
      </c>
      <c r="D159" s="131" t="s">
        <v>204</v>
      </c>
      <c r="E159" s="132">
        <v>10</v>
      </c>
      <c r="F159" s="224"/>
      <c r="G159" s="224"/>
      <c r="H159" s="287"/>
      <c r="I159" s="286">
        <f t="shared" si="4"/>
        <v>0</v>
      </c>
      <c r="J159" s="224"/>
      <c r="K159" s="287"/>
      <c r="L159" s="286">
        <f t="shared" si="5"/>
        <v>0</v>
      </c>
      <c r="M159" s="287"/>
      <c r="N159" s="287"/>
    </row>
    <row r="160" spans="1:14" s="95" customFormat="1" ht="12">
      <c r="A160" s="210" t="s">
        <v>1148</v>
      </c>
      <c r="B160" s="208" t="s">
        <v>974</v>
      </c>
      <c r="C160" s="130" t="s">
        <v>456</v>
      </c>
      <c r="D160" s="158" t="s">
        <v>204</v>
      </c>
      <c r="E160" s="157">
        <v>6</v>
      </c>
      <c r="F160" s="225"/>
      <c r="G160" s="225"/>
      <c r="H160" s="288"/>
      <c r="I160" s="286">
        <f t="shared" si="4"/>
        <v>0</v>
      </c>
      <c r="J160" s="225"/>
      <c r="K160" s="288"/>
      <c r="L160" s="286">
        <f t="shared" si="5"/>
        <v>0</v>
      </c>
      <c r="M160" s="288"/>
      <c r="N160" s="288"/>
    </row>
    <row r="161" spans="1:14" s="95" customFormat="1" ht="12">
      <c r="A161" s="210" t="s">
        <v>1149</v>
      </c>
      <c r="B161" s="129" t="s">
        <v>457</v>
      </c>
      <c r="C161" s="130" t="s">
        <v>458</v>
      </c>
      <c r="D161" s="131" t="s">
        <v>27</v>
      </c>
      <c r="E161" s="132">
        <v>6</v>
      </c>
      <c r="F161" s="224"/>
      <c r="G161" s="224"/>
      <c r="H161" s="287"/>
      <c r="I161" s="286">
        <f t="shared" si="4"/>
        <v>0</v>
      </c>
      <c r="J161" s="224"/>
      <c r="K161" s="287"/>
      <c r="L161" s="286">
        <f t="shared" si="5"/>
        <v>0</v>
      </c>
      <c r="M161" s="287"/>
      <c r="N161" s="287"/>
    </row>
    <row r="162" spans="1:14" s="95" customFormat="1" ht="12">
      <c r="A162" s="210" t="s">
        <v>1150</v>
      </c>
      <c r="B162" s="129" t="s">
        <v>459</v>
      </c>
      <c r="C162" s="130" t="s">
        <v>460</v>
      </c>
      <c r="D162" s="131" t="s">
        <v>27</v>
      </c>
      <c r="E162" s="132">
        <v>3</v>
      </c>
      <c r="F162" s="224"/>
      <c r="G162" s="224"/>
      <c r="H162" s="287"/>
      <c r="I162" s="286">
        <f t="shared" si="4"/>
        <v>0</v>
      </c>
      <c r="J162" s="224"/>
      <c r="K162" s="287"/>
      <c r="L162" s="286">
        <f t="shared" si="5"/>
        <v>0</v>
      </c>
      <c r="M162" s="287"/>
      <c r="N162" s="287"/>
    </row>
    <row r="163" spans="1:14" s="95" customFormat="1" ht="12">
      <c r="A163" s="210" t="s">
        <v>1151</v>
      </c>
      <c r="B163" s="129" t="s">
        <v>461</v>
      </c>
      <c r="C163" s="130" t="s">
        <v>462</v>
      </c>
      <c r="D163" s="131" t="s">
        <v>27</v>
      </c>
      <c r="E163" s="132">
        <v>2</v>
      </c>
      <c r="F163" s="224"/>
      <c r="G163" s="224"/>
      <c r="H163" s="287"/>
      <c r="I163" s="286">
        <f t="shared" si="4"/>
        <v>0</v>
      </c>
      <c r="J163" s="224"/>
      <c r="K163" s="287"/>
      <c r="L163" s="286">
        <f t="shared" si="5"/>
        <v>0</v>
      </c>
      <c r="M163" s="287"/>
      <c r="N163" s="287"/>
    </row>
    <row r="164" spans="1:14" s="95" customFormat="1" ht="12">
      <c r="A164" s="210" t="s">
        <v>1152</v>
      </c>
      <c r="B164" s="129" t="s">
        <v>463</v>
      </c>
      <c r="C164" s="130" t="s">
        <v>464</v>
      </c>
      <c r="D164" s="131" t="s">
        <v>27</v>
      </c>
      <c r="E164" s="132">
        <v>2</v>
      </c>
      <c r="F164" s="224"/>
      <c r="G164" s="224"/>
      <c r="H164" s="287"/>
      <c r="I164" s="286">
        <f t="shared" si="4"/>
        <v>0</v>
      </c>
      <c r="J164" s="224"/>
      <c r="K164" s="287"/>
      <c r="L164" s="286">
        <f t="shared" si="5"/>
        <v>0</v>
      </c>
      <c r="M164" s="287"/>
      <c r="N164" s="287"/>
    </row>
    <row r="165" spans="1:14" s="95" customFormat="1" ht="12">
      <c r="A165" s="210" t="s">
        <v>1153</v>
      </c>
      <c r="B165" s="129" t="s">
        <v>465</v>
      </c>
      <c r="C165" s="130" t="s">
        <v>466</v>
      </c>
      <c r="D165" s="131" t="s">
        <v>27</v>
      </c>
      <c r="E165" s="132">
        <v>5</v>
      </c>
      <c r="F165" s="224"/>
      <c r="G165" s="224"/>
      <c r="H165" s="287"/>
      <c r="I165" s="286">
        <f t="shared" si="4"/>
        <v>0</v>
      </c>
      <c r="J165" s="224"/>
      <c r="K165" s="287"/>
      <c r="L165" s="286">
        <f t="shared" si="5"/>
        <v>0</v>
      </c>
      <c r="M165" s="287"/>
      <c r="N165" s="287"/>
    </row>
    <row r="166" spans="1:14" s="95" customFormat="1" ht="12">
      <c r="A166" s="210" t="s">
        <v>1154</v>
      </c>
      <c r="B166" s="129" t="s">
        <v>467</v>
      </c>
      <c r="C166" s="130" t="s">
        <v>468</v>
      </c>
      <c r="D166" s="131" t="s">
        <v>204</v>
      </c>
      <c r="E166" s="132">
        <v>20</v>
      </c>
      <c r="F166" s="224"/>
      <c r="G166" s="224"/>
      <c r="H166" s="287"/>
      <c r="I166" s="286">
        <f t="shared" si="4"/>
        <v>0</v>
      </c>
      <c r="J166" s="224"/>
      <c r="K166" s="287"/>
      <c r="L166" s="286">
        <f t="shared" si="5"/>
        <v>0</v>
      </c>
      <c r="M166" s="287"/>
      <c r="N166" s="287"/>
    </row>
    <row r="167" spans="1:14" s="95" customFormat="1" ht="12">
      <c r="A167" s="210" t="s">
        <v>1155</v>
      </c>
      <c r="B167" s="129" t="s">
        <v>469</v>
      </c>
      <c r="C167" s="130" t="s">
        <v>470</v>
      </c>
      <c r="D167" s="131" t="s">
        <v>204</v>
      </c>
      <c r="E167" s="132">
        <v>3</v>
      </c>
      <c r="F167" s="224"/>
      <c r="G167" s="224"/>
      <c r="H167" s="287"/>
      <c r="I167" s="286">
        <f t="shared" si="4"/>
        <v>0</v>
      </c>
      <c r="J167" s="224"/>
      <c r="K167" s="287"/>
      <c r="L167" s="286">
        <f t="shared" si="5"/>
        <v>0</v>
      </c>
      <c r="M167" s="287"/>
      <c r="N167" s="287"/>
    </row>
    <row r="168" spans="1:14" s="95" customFormat="1" ht="12">
      <c r="A168" s="210" t="s">
        <v>1156</v>
      </c>
      <c r="B168" s="129" t="s">
        <v>471</v>
      </c>
      <c r="C168" s="130" t="s">
        <v>472</v>
      </c>
      <c r="D168" s="131" t="s">
        <v>204</v>
      </c>
      <c r="E168" s="132">
        <v>2</v>
      </c>
      <c r="F168" s="224"/>
      <c r="G168" s="224"/>
      <c r="H168" s="287"/>
      <c r="I168" s="286">
        <f t="shared" si="4"/>
        <v>0</v>
      </c>
      <c r="J168" s="224"/>
      <c r="K168" s="287"/>
      <c r="L168" s="286">
        <f t="shared" si="5"/>
        <v>0</v>
      </c>
      <c r="M168" s="287"/>
      <c r="N168" s="287"/>
    </row>
    <row r="169" spans="1:14" s="95" customFormat="1" ht="12">
      <c r="A169" s="210" t="s">
        <v>1157</v>
      </c>
      <c r="B169" s="129" t="s">
        <v>473</v>
      </c>
      <c r="C169" s="130" t="s">
        <v>474</v>
      </c>
      <c r="D169" s="131" t="s">
        <v>204</v>
      </c>
      <c r="E169" s="132">
        <v>5</v>
      </c>
      <c r="F169" s="224"/>
      <c r="G169" s="224"/>
      <c r="H169" s="287"/>
      <c r="I169" s="286">
        <f t="shared" si="4"/>
        <v>0</v>
      </c>
      <c r="J169" s="224"/>
      <c r="K169" s="287"/>
      <c r="L169" s="286">
        <f t="shared" si="5"/>
        <v>0</v>
      </c>
      <c r="M169" s="287"/>
      <c r="N169" s="287"/>
    </row>
    <row r="170" spans="1:14" s="95" customFormat="1" ht="12">
      <c r="A170" s="210" t="s">
        <v>1158</v>
      </c>
      <c r="B170" s="129" t="s">
        <v>475</v>
      </c>
      <c r="C170" s="130" t="s">
        <v>476</v>
      </c>
      <c r="D170" s="131" t="s">
        <v>204</v>
      </c>
      <c r="E170" s="132">
        <v>10</v>
      </c>
      <c r="F170" s="224"/>
      <c r="G170" s="224"/>
      <c r="H170" s="287"/>
      <c r="I170" s="286">
        <f t="shared" si="4"/>
        <v>0</v>
      </c>
      <c r="J170" s="224"/>
      <c r="K170" s="287"/>
      <c r="L170" s="286">
        <f t="shared" si="5"/>
        <v>0</v>
      </c>
      <c r="M170" s="287"/>
      <c r="N170" s="287"/>
    </row>
    <row r="171" spans="1:14" s="95" customFormat="1" ht="12">
      <c r="A171" s="210" t="s">
        <v>1159</v>
      </c>
      <c r="B171" s="129" t="s">
        <v>477</v>
      </c>
      <c r="C171" s="130" t="s">
        <v>478</v>
      </c>
      <c r="D171" s="131" t="s">
        <v>204</v>
      </c>
      <c r="E171" s="132">
        <v>50</v>
      </c>
      <c r="F171" s="224"/>
      <c r="G171" s="224"/>
      <c r="H171" s="287"/>
      <c r="I171" s="286">
        <f t="shared" si="4"/>
        <v>0</v>
      </c>
      <c r="J171" s="224"/>
      <c r="K171" s="287"/>
      <c r="L171" s="286">
        <f t="shared" si="5"/>
        <v>0</v>
      </c>
      <c r="M171" s="287"/>
      <c r="N171" s="287"/>
    </row>
    <row r="172" spans="1:14" s="95" customFormat="1" ht="24">
      <c r="A172" s="210" t="s">
        <v>1160</v>
      </c>
      <c r="B172" s="129" t="s">
        <v>479</v>
      </c>
      <c r="C172" s="130" t="s">
        <v>480</v>
      </c>
      <c r="D172" s="131" t="s">
        <v>204</v>
      </c>
      <c r="E172" s="132">
        <v>5</v>
      </c>
      <c r="F172" s="224"/>
      <c r="G172" s="224"/>
      <c r="H172" s="287"/>
      <c r="I172" s="286">
        <f t="shared" si="4"/>
        <v>0</v>
      </c>
      <c r="J172" s="224"/>
      <c r="K172" s="287"/>
      <c r="L172" s="286">
        <f t="shared" si="5"/>
        <v>0</v>
      </c>
      <c r="M172" s="287"/>
      <c r="N172" s="287"/>
    </row>
    <row r="173" spans="1:14" s="95" customFormat="1" ht="24">
      <c r="A173" s="210" t="s">
        <v>1161</v>
      </c>
      <c r="B173" s="209" t="s">
        <v>975</v>
      </c>
      <c r="C173" s="130" t="s">
        <v>481</v>
      </c>
      <c r="D173" s="131" t="s">
        <v>204</v>
      </c>
      <c r="E173" s="132">
        <v>5</v>
      </c>
      <c r="F173" s="224"/>
      <c r="G173" s="224"/>
      <c r="H173" s="287"/>
      <c r="I173" s="286">
        <f t="shared" si="4"/>
        <v>0</v>
      </c>
      <c r="J173" s="224"/>
      <c r="K173" s="287"/>
      <c r="L173" s="286">
        <f t="shared" si="5"/>
        <v>0</v>
      </c>
      <c r="M173" s="287"/>
      <c r="N173" s="287"/>
    </row>
    <row r="174" spans="1:14" s="95" customFormat="1" ht="24">
      <c r="A174" s="210" t="s">
        <v>1162</v>
      </c>
      <c r="B174" s="129" t="s">
        <v>482</v>
      </c>
      <c r="C174" s="130" t="s">
        <v>483</v>
      </c>
      <c r="D174" s="131" t="s">
        <v>204</v>
      </c>
      <c r="E174" s="132">
        <v>5</v>
      </c>
      <c r="F174" s="224"/>
      <c r="G174" s="224"/>
      <c r="H174" s="287"/>
      <c r="I174" s="286">
        <f t="shared" si="4"/>
        <v>0</v>
      </c>
      <c r="J174" s="224"/>
      <c r="K174" s="287"/>
      <c r="L174" s="286">
        <f t="shared" si="5"/>
        <v>0</v>
      </c>
      <c r="M174" s="287"/>
      <c r="N174" s="287"/>
    </row>
    <row r="175" spans="1:14" s="95" customFormat="1" ht="24">
      <c r="A175" s="210" t="s">
        <v>1163</v>
      </c>
      <c r="B175" s="209" t="s">
        <v>976</v>
      </c>
      <c r="C175" s="130" t="s">
        <v>484</v>
      </c>
      <c r="D175" s="131" t="s">
        <v>204</v>
      </c>
      <c r="E175" s="132">
        <v>5</v>
      </c>
      <c r="F175" s="224"/>
      <c r="G175" s="224"/>
      <c r="H175" s="287"/>
      <c r="I175" s="286">
        <f t="shared" si="4"/>
        <v>0</v>
      </c>
      <c r="J175" s="224"/>
      <c r="K175" s="287"/>
      <c r="L175" s="286">
        <f t="shared" si="5"/>
        <v>0</v>
      </c>
      <c r="M175" s="287"/>
      <c r="N175" s="287"/>
    </row>
    <row r="176" spans="1:14" s="95" customFormat="1" ht="24">
      <c r="A176" s="210" t="s">
        <v>1164</v>
      </c>
      <c r="B176" s="129" t="s">
        <v>485</v>
      </c>
      <c r="C176" s="130" t="s">
        <v>486</v>
      </c>
      <c r="D176" s="131" t="s">
        <v>204</v>
      </c>
      <c r="E176" s="132">
        <v>5</v>
      </c>
      <c r="F176" s="224"/>
      <c r="G176" s="224"/>
      <c r="H176" s="287"/>
      <c r="I176" s="286">
        <f t="shared" si="4"/>
        <v>0</v>
      </c>
      <c r="J176" s="224"/>
      <c r="K176" s="287"/>
      <c r="L176" s="286">
        <f t="shared" si="5"/>
        <v>0</v>
      </c>
      <c r="M176" s="287"/>
      <c r="N176" s="287"/>
    </row>
    <row r="177" spans="1:1025" s="95" customFormat="1" ht="12">
      <c r="A177" s="210" t="s">
        <v>1165</v>
      </c>
      <c r="B177" s="129" t="s">
        <v>487</v>
      </c>
      <c r="C177" s="130" t="s">
        <v>488</v>
      </c>
      <c r="D177" s="131" t="s">
        <v>204</v>
      </c>
      <c r="E177" s="132">
        <v>5</v>
      </c>
      <c r="F177" s="224"/>
      <c r="G177" s="224"/>
      <c r="H177" s="287"/>
      <c r="I177" s="286">
        <f t="shared" si="4"/>
        <v>0</v>
      </c>
      <c r="J177" s="224"/>
      <c r="K177" s="287"/>
      <c r="L177" s="286">
        <f t="shared" si="5"/>
        <v>0</v>
      </c>
      <c r="M177" s="287"/>
      <c r="N177" s="287"/>
    </row>
    <row r="178" spans="1:1025" s="95" customFormat="1" ht="12">
      <c r="A178" s="210" t="s">
        <v>1166</v>
      </c>
      <c r="B178" s="129" t="s">
        <v>489</v>
      </c>
      <c r="C178" s="130" t="s">
        <v>490</v>
      </c>
      <c r="D178" s="131" t="s">
        <v>491</v>
      </c>
      <c r="E178" s="132">
        <v>10</v>
      </c>
      <c r="F178" s="224"/>
      <c r="G178" s="224"/>
      <c r="H178" s="287"/>
      <c r="I178" s="286">
        <f t="shared" si="4"/>
        <v>0</v>
      </c>
      <c r="J178" s="224"/>
      <c r="K178" s="287"/>
      <c r="L178" s="286">
        <f t="shared" si="5"/>
        <v>0</v>
      </c>
      <c r="M178" s="287"/>
      <c r="N178" s="287"/>
    </row>
    <row r="179" spans="1:1025" s="95" customFormat="1" ht="24">
      <c r="A179" s="210" t="s">
        <v>1167</v>
      </c>
      <c r="B179" s="129" t="s">
        <v>492</v>
      </c>
      <c r="C179" s="130" t="s">
        <v>493</v>
      </c>
      <c r="D179" s="131" t="s">
        <v>204</v>
      </c>
      <c r="E179" s="132">
        <v>30</v>
      </c>
      <c r="F179" s="224"/>
      <c r="G179" s="224"/>
      <c r="H179" s="287"/>
      <c r="I179" s="286">
        <f t="shared" si="4"/>
        <v>0</v>
      </c>
      <c r="J179" s="224"/>
      <c r="K179" s="287"/>
      <c r="L179" s="286">
        <f t="shared" si="5"/>
        <v>0</v>
      </c>
      <c r="M179" s="287"/>
      <c r="N179" s="287"/>
    </row>
    <row r="180" spans="1:1025" s="95" customFormat="1" ht="24">
      <c r="A180" s="210" t="s">
        <v>1168</v>
      </c>
      <c r="B180" s="129" t="s">
        <v>494</v>
      </c>
      <c r="C180" s="130" t="s">
        <v>495</v>
      </c>
      <c r="D180" s="131" t="s">
        <v>204</v>
      </c>
      <c r="E180" s="132">
        <v>40</v>
      </c>
      <c r="F180" s="224"/>
      <c r="G180" s="224"/>
      <c r="H180" s="287"/>
      <c r="I180" s="286">
        <f t="shared" si="4"/>
        <v>0</v>
      </c>
      <c r="J180" s="224"/>
      <c r="K180" s="287"/>
      <c r="L180" s="286">
        <f t="shared" si="5"/>
        <v>0</v>
      </c>
      <c r="M180" s="287"/>
      <c r="N180" s="287"/>
    </row>
    <row r="181" spans="1:1025" s="96" customFormat="1" ht="24">
      <c r="A181" s="210" t="s">
        <v>1169</v>
      </c>
      <c r="B181" s="210" t="s">
        <v>996</v>
      </c>
      <c r="C181" s="167" t="s">
        <v>496</v>
      </c>
      <c r="D181" s="168" t="s">
        <v>204</v>
      </c>
      <c r="E181" s="169">
        <v>1</v>
      </c>
      <c r="F181" s="223"/>
      <c r="G181" s="223"/>
      <c r="H181" s="286"/>
      <c r="I181" s="286">
        <f t="shared" si="4"/>
        <v>0</v>
      </c>
      <c r="J181" s="223"/>
      <c r="K181" s="286"/>
      <c r="L181" s="286">
        <f t="shared" si="5"/>
        <v>0</v>
      </c>
      <c r="M181" s="286"/>
      <c r="N181" s="286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  <c r="AX181" s="174"/>
      <c r="AY181" s="174"/>
      <c r="AZ181" s="174"/>
      <c r="BA181" s="174"/>
      <c r="BB181" s="174"/>
      <c r="BC181" s="174"/>
      <c r="BD181" s="174"/>
      <c r="BE181" s="174"/>
      <c r="BF181" s="174"/>
      <c r="BG181" s="174"/>
      <c r="BH181" s="174"/>
      <c r="BI181" s="174"/>
      <c r="BJ181" s="174"/>
      <c r="BK181" s="174"/>
      <c r="BL181" s="174"/>
      <c r="BM181" s="174"/>
      <c r="BN181" s="174"/>
      <c r="BO181" s="174"/>
      <c r="BP181" s="174"/>
      <c r="BQ181" s="174"/>
      <c r="BR181" s="174"/>
      <c r="BS181" s="174"/>
      <c r="BT181" s="174"/>
      <c r="BU181" s="174"/>
      <c r="BV181" s="174"/>
      <c r="BW181" s="174"/>
      <c r="BX181" s="174"/>
      <c r="BY181" s="174"/>
      <c r="BZ181" s="174"/>
      <c r="CA181" s="174"/>
      <c r="CB181" s="174"/>
      <c r="CC181" s="174"/>
      <c r="CD181" s="174"/>
      <c r="CE181" s="174"/>
      <c r="CF181" s="174"/>
      <c r="CG181" s="174"/>
      <c r="CH181" s="174"/>
      <c r="CI181" s="174"/>
      <c r="CJ181" s="174"/>
      <c r="CK181" s="174"/>
      <c r="CL181" s="174"/>
      <c r="CM181" s="174"/>
      <c r="CN181" s="174"/>
      <c r="CO181" s="174"/>
      <c r="CP181" s="174"/>
      <c r="CQ181" s="174"/>
      <c r="CR181" s="174"/>
      <c r="CS181" s="174"/>
      <c r="CT181" s="174"/>
      <c r="CU181" s="174"/>
      <c r="CV181" s="174"/>
      <c r="CW181" s="174"/>
      <c r="CX181" s="174"/>
      <c r="CY181" s="174"/>
      <c r="CZ181" s="174"/>
      <c r="DA181" s="174"/>
      <c r="DB181" s="174"/>
      <c r="DC181" s="174"/>
      <c r="DD181" s="174"/>
      <c r="DE181" s="174"/>
      <c r="DF181" s="174"/>
      <c r="DG181" s="174"/>
      <c r="DH181" s="174"/>
      <c r="DI181" s="174"/>
      <c r="DJ181" s="174"/>
      <c r="DK181" s="174"/>
      <c r="DL181" s="174"/>
      <c r="DM181" s="174"/>
      <c r="DN181" s="174"/>
      <c r="DO181" s="174"/>
      <c r="DP181" s="174"/>
      <c r="DQ181" s="174"/>
      <c r="DR181" s="174"/>
      <c r="DS181" s="174"/>
      <c r="DT181" s="174"/>
      <c r="DU181" s="174"/>
      <c r="DV181" s="174"/>
      <c r="DW181" s="174"/>
      <c r="DX181" s="174"/>
      <c r="DY181" s="174"/>
      <c r="DZ181" s="174"/>
      <c r="EA181" s="174"/>
      <c r="EB181" s="174"/>
      <c r="EC181" s="174"/>
      <c r="ED181" s="174"/>
      <c r="EE181" s="174"/>
      <c r="EF181" s="174"/>
      <c r="EG181" s="174"/>
      <c r="EH181" s="174"/>
      <c r="EI181" s="174"/>
      <c r="EJ181" s="174"/>
      <c r="EK181" s="174"/>
      <c r="EL181" s="174"/>
      <c r="EM181" s="174"/>
      <c r="EN181" s="174"/>
      <c r="EO181" s="174"/>
      <c r="EP181" s="174"/>
      <c r="EQ181" s="174"/>
      <c r="ER181" s="174"/>
      <c r="ES181" s="174"/>
      <c r="ET181" s="174"/>
      <c r="EU181" s="174"/>
      <c r="EV181" s="174"/>
      <c r="EW181" s="174"/>
      <c r="EX181" s="174"/>
      <c r="EY181" s="174"/>
      <c r="EZ181" s="174"/>
      <c r="FA181" s="174"/>
      <c r="FB181" s="174"/>
      <c r="FC181" s="174"/>
      <c r="FD181" s="174"/>
      <c r="FE181" s="174"/>
      <c r="FF181" s="174"/>
      <c r="FG181" s="174"/>
      <c r="FH181" s="174"/>
      <c r="FI181" s="174"/>
      <c r="FJ181" s="174"/>
      <c r="FK181" s="174"/>
      <c r="FL181" s="174"/>
      <c r="FM181" s="174"/>
      <c r="FN181" s="174"/>
      <c r="FO181" s="174"/>
      <c r="FP181" s="174"/>
      <c r="FQ181" s="174"/>
      <c r="FR181" s="174"/>
      <c r="FS181" s="174"/>
      <c r="FT181" s="174"/>
      <c r="FU181" s="174"/>
      <c r="FV181" s="174"/>
      <c r="FW181" s="174"/>
      <c r="FX181" s="174"/>
      <c r="FY181" s="174"/>
      <c r="FZ181" s="174"/>
      <c r="GA181" s="174"/>
      <c r="GB181" s="174"/>
      <c r="GC181" s="174"/>
      <c r="GD181" s="174"/>
      <c r="GE181" s="174"/>
      <c r="GF181" s="174"/>
      <c r="GG181" s="174"/>
      <c r="GH181" s="174"/>
      <c r="GI181" s="174"/>
      <c r="GJ181" s="174"/>
      <c r="GK181" s="174"/>
      <c r="GL181" s="174"/>
      <c r="GM181" s="174"/>
      <c r="GN181" s="174"/>
      <c r="GO181" s="174"/>
      <c r="GP181" s="174"/>
      <c r="GQ181" s="174"/>
      <c r="GR181" s="174"/>
      <c r="GS181" s="174"/>
      <c r="GT181" s="174"/>
      <c r="GU181" s="174"/>
      <c r="GV181" s="174"/>
      <c r="GW181" s="174"/>
      <c r="GX181" s="174"/>
      <c r="GY181" s="174"/>
      <c r="GZ181" s="174"/>
      <c r="HA181" s="174"/>
      <c r="HB181" s="174"/>
      <c r="HC181" s="174"/>
      <c r="HD181" s="174"/>
      <c r="HE181" s="174"/>
      <c r="HF181" s="174"/>
      <c r="HG181" s="174"/>
      <c r="HH181" s="174"/>
      <c r="HI181" s="174"/>
      <c r="HJ181" s="174"/>
      <c r="HK181" s="174"/>
      <c r="HL181" s="174"/>
      <c r="HM181" s="174"/>
      <c r="HN181" s="174"/>
      <c r="HO181" s="174"/>
      <c r="HP181" s="174"/>
      <c r="HQ181" s="174"/>
      <c r="HR181" s="174"/>
      <c r="HS181" s="174"/>
      <c r="HT181" s="174"/>
      <c r="HU181" s="174"/>
      <c r="HV181" s="174"/>
      <c r="HW181" s="174"/>
      <c r="HX181" s="174"/>
      <c r="HY181" s="174"/>
      <c r="HZ181" s="174"/>
      <c r="IA181" s="174"/>
      <c r="IB181" s="174"/>
      <c r="IC181" s="174"/>
      <c r="ID181" s="174"/>
      <c r="IE181" s="174"/>
      <c r="IF181" s="174"/>
      <c r="IG181" s="174"/>
      <c r="IH181" s="174"/>
      <c r="II181" s="174"/>
      <c r="IJ181" s="174"/>
      <c r="IK181" s="174"/>
      <c r="IL181" s="174"/>
      <c r="IM181" s="174"/>
      <c r="IN181" s="174"/>
      <c r="IO181" s="174"/>
      <c r="IP181" s="174"/>
      <c r="IQ181" s="174"/>
      <c r="IR181" s="174"/>
      <c r="IS181" s="174"/>
      <c r="IT181" s="174"/>
      <c r="IU181" s="174"/>
      <c r="IV181" s="174"/>
      <c r="IW181" s="174"/>
      <c r="IX181" s="174"/>
      <c r="IY181" s="174"/>
      <c r="IZ181" s="174"/>
      <c r="JA181" s="174"/>
      <c r="JB181" s="174"/>
      <c r="JC181" s="174"/>
      <c r="JD181" s="174"/>
      <c r="JE181" s="174"/>
      <c r="JF181" s="174"/>
      <c r="JG181" s="174"/>
      <c r="JH181" s="174"/>
      <c r="JI181" s="174"/>
      <c r="JJ181" s="174"/>
      <c r="JK181" s="174"/>
      <c r="JL181" s="174"/>
      <c r="JM181" s="174"/>
      <c r="JN181" s="174"/>
      <c r="JO181" s="174"/>
      <c r="JP181" s="174"/>
      <c r="JQ181" s="174"/>
      <c r="JR181" s="174"/>
      <c r="JS181" s="174"/>
      <c r="JT181" s="174"/>
      <c r="JU181" s="174"/>
      <c r="JV181" s="174"/>
      <c r="JW181" s="174"/>
      <c r="JX181" s="174"/>
      <c r="JY181" s="174"/>
      <c r="JZ181" s="174"/>
      <c r="KA181" s="174"/>
      <c r="KB181" s="174"/>
      <c r="KC181" s="174"/>
      <c r="KD181" s="174"/>
      <c r="KE181" s="174"/>
      <c r="KF181" s="174"/>
      <c r="KG181" s="174"/>
      <c r="KH181" s="174"/>
      <c r="KI181" s="174"/>
      <c r="KJ181" s="174"/>
      <c r="KK181" s="174"/>
      <c r="KL181" s="174"/>
      <c r="KM181" s="174"/>
      <c r="KN181" s="174"/>
      <c r="KO181" s="174"/>
      <c r="KP181" s="174"/>
      <c r="KQ181" s="174"/>
      <c r="KR181" s="174"/>
      <c r="KS181" s="174"/>
      <c r="KT181" s="174"/>
      <c r="KU181" s="174"/>
      <c r="KV181" s="174"/>
      <c r="KW181" s="174"/>
      <c r="KX181" s="174"/>
      <c r="KY181" s="174"/>
      <c r="KZ181" s="174"/>
      <c r="LA181" s="174"/>
      <c r="LB181" s="174"/>
      <c r="LC181" s="174"/>
      <c r="LD181" s="174"/>
      <c r="LE181" s="174"/>
      <c r="LF181" s="174"/>
      <c r="LG181" s="174"/>
      <c r="LH181" s="174"/>
      <c r="LI181" s="174"/>
      <c r="LJ181" s="174"/>
      <c r="LK181" s="174"/>
      <c r="LL181" s="174"/>
      <c r="LM181" s="174"/>
      <c r="LN181" s="174"/>
      <c r="LO181" s="174"/>
      <c r="LP181" s="174"/>
      <c r="LQ181" s="174"/>
      <c r="LR181" s="174"/>
      <c r="LS181" s="174"/>
      <c r="LT181" s="174"/>
      <c r="LU181" s="174"/>
      <c r="LV181" s="174"/>
      <c r="LW181" s="174"/>
      <c r="LX181" s="174"/>
      <c r="LY181" s="174"/>
      <c r="LZ181" s="174"/>
      <c r="MA181" s="174"/>
      <c r="MB181" s="174"/>
      <c r="MC181" s="174"/>
      <c r="MD181" s="174"/>
      <c r="ME181" s="174"/>
      <c r="MF181" s="174"/>
      <c r="MG181" s="174"/>
      <c r="MH181" s="174"/>
      <c r="MI181" s="174"/>
      <c r="MJ181" s="174"/>
      <c r="MK181" s="174"/>
      <c r="ML181" s="174"/>
      <c r="MM181" s="174"/>
      <c r="MN181" s="174"/>
      <c r="MO181" s="174"/>
      <c r="MP181" s="174"/>
      <c r="MQ181" s="174"/>
      <c r="MR181" s="174"/>
      <c r="MS181" s="174"/>
      <c r="MT181" s="174"/>
      <c r="MU181" s="174"/>
      <c r="MV181" s="174"/>
      <c r="MW181" s="174"/>
      <c r="MX181" s="174"/>
      <c r="MY181" s="174"/>
      <c r="MZ181" s="174"/>
      <c r="NA181" s="174"/>
      <c r="NB181" s="174"/>
      <c r="NC181" s="174"/>
      <c r="ND181" s="174"/>
      <c r="NE181" s="174"/>
      <c r="NF181" s="174"/>
      <c r="NG181" s="174"/>
      <c r="NH181" s="174"/>
      <c r="NI181" s="174"/>
      <c r="NJ181" s="174"/>
      <c r="NK181" s="174"/>
      <c r="NL181" s="174"/>
      <c r="NM181" s="174"/>
      <c r="NN181" s="174"/>
      <c r="NO181" s="174"/>
      <c r="NP181" s="174"/>
      <c r="NQ181" s="174"/>
      <c r="NR181" s="174"/>
      <c r="NS181" s="174"/>
      <c r="NT181" s="174"/>
      <c r="NU181" s="174"/>
      <c r="NV181" s="174"/>
      <c r="NW181" s="174"/>
      <c r="NX181" s="174"/>
      <c r="NY181" s="174"/>
      <c r="NZ181" s="174"/>
      <c r="OA181" s="174"/>
      <c r="OB181" s="174"/>
      <c r="OC181" s="174"/>
      <c r="OD181" s="174"/>
      <c r="OE181" s="174"/>
      <c r="OF181" s="174"/>
      <c r="OG181" s="174"/>
      <c r="OH181" s="174"/>
      <c r="OI181" s="174"/>
      <c r="OJ181" s="174"/>
      <c r="OK181" s="174"/>
      <c r="OL181" s="174"/>
      <c r="OM181" s="174"/>
      <c r="ON181" s="174"/>
      <c r="OO181" s="174"/>
      <c r="OP181" s="174"/>
      <c r="OQ181" s="174"/>
      <c r="OR181" s="174"/>
      <c r="OS181" s="174"/>
      <c r="OT181" s="174"/>
      <c r="OU181" s="174"/>
      <c r="OV181" s="174"/>
      <c r="OW181" s="174"/>
      <c r="OX181" s="174"/>
      <c r="OY181" s="174"/>
      <c r="OZ181" s="174"/>
      <c r="PA181" s="174"/>
      <c r="PB181" s="174"/>
      <c r="PC181" s="174"/>
      <c r="PD181" s="174"/>
      <c r="PE181" s="174"/>
      <c r="PF181" s="174"/>
      <c r="PG181" s="174"/>
      <c r="PH181" s="174"/>
      <c r="PI181" s="174"/>
      <c r="PJ181" s="174"/>
      <c r="PK181" s="174"/>
      <c r="PL181" s="174"/>
      <c r="PM181" s="174"/>
      <c r="PN181" s="174"/>
      <c r="PO181" s="174"/>
      <c r="PP181" s="174"/>
      <c r="PQ181" s="174"/>
      <c r="PR181" s="174"/>
      <c r="PS181" s="174"/>
      <c r="PT181" s="174"/>
      <c r="PU181" s="174"/>
      <c r="PV181" s="174"/>
      <c r="PW181" s="174"/>
      <c r="PX181" s="174"/>
      <c r="PY181" s="174"/>
      <c r="PZ181" s="174"/>
      <c r="QA181" s="174"/>
      <c r="QB181" s="174"/>
      <c r="QC181" s="174"/>
      <c r="QD181" s="174"/>
      <c r="QE181" s="174"/>
      <c r="QF181" s="174"/>
      <c r="QG181" s="174"/>
      <c r="QH181" s="174"/>
      <c r="QI181" s="174"/>
      <c r="QJ181" s="174"/>
      <c r="QK181" s="174"/>
      <c r="QL181" s="174"/>
      <c r="QM181" s="174"/>
      <c r="QN181" s="174"/>
      <c r="QO181" s="174"/>
      <c r="QP181" s="174"/>
      <c r="QQ181" s="174"/>
      <c r="QR181" s="174"/>
      <c r="QS181" s="174"/>
      <c r="QT181" s="174"/>
      <c r="QU181" s="174"/>
      <c r="QV181" s="174"/>
      <c r="QW181" s="174"/>
      <c r="QX181" s="174"/>
      <c r="QY181" s="174"/>
      <c r="QZ181" s="174"/>
      <c r="RA181" s="174"/>
      <c r="RB181" s="174"/>
      <c r="RC181" s="174"/>
      <c r="RD181" s="174"/>
      <c r="RE181" s="174"/>
      <c r="RF181" s="174"/>
      <c r="RG181" s="174"/>
      <c r="RH181" s="174"/>
      <c r="RI181" s="174"/>
      <c r="RJ181" s="174"/>
      <c r="RK181" s="174"/>
      <c r="RL181" s="174"/>
      <c r="RM181" s="174"/>
      <c r="RN181" s="174"/>
      <c r="RO181" s="174"/>
      <c r="RP181" s="174"/>
      <c r="RQ181" s="174"/>
      <c r="RR181" s="174"/>
      <c r="RS181" s="174"/>
      <c r="RT181" s="174"/>
      <c r="RU181" s="174"/>
      <c r="RV181" s="174"/>
      <c r="RW181" s="174"/>
      <c r="RX181" s="174"/>
      <c r="RY181" s="174"/>
      <c r="RZ181" s="174"/>
      <c r="SA181" s="174"/>
      <c r="SB181" s="174"/>
      <c r="SC181" s="174"/>
      <c r="SD181" s="174"/>
      <c r="SE181" s="174"/>
      <c r="SF181" s="174"/>
      <c r="SG181" s="174"/>
      <c r="SH181" s="174"/>
      <c r="SI181" s="174"/>
      <c r="SJ181" s="174"/>
      <c r="SK181" s="174"/>
      <c r="SL181" s="174"/>
      <c r="SM181" s="174"/>
      <c r="SN181" s="174"/>
      <c r="SO181" s="174"/>
      <c r="SP181" s="174"/>
      <c r="SQ181" s="174"/>
      <c r="SR181" s="174"/>
      <c r="SS181" s="174"/>
      <c r="ST181" s="174"/>
      <c r="SU181" s="174"/>
      <c r="SV181" s="174"/>
      <c r="SW181" s="174"/>
      <c r="SX181" s="174"/>
      <c r="SY181" s="174"/>
      <c r="SZ181" s="174"/>
      <c r="TA181" s="174"/>
      <c r="TB181" s="174"/>
      <c r="TC181" s="174"/>
      <c r="TD181" s="174"/>
      <c r="TE181" s="174"/>
      <c r="TF181" s="174"/>
      <c r="TG181" s="174"/>
      <c r="TH181" s="174"/>
      <c r="TI181" s="174"/>
      <c r="TJ181" s="174"/>
      <c r="TK181" s="174"/>
      <c r="TL181" s="174"/>
      <c r="TM181" s="174"/>
      <c r="TN181" s="174"/>
      <c r="TO181" s="174"/>
      <c r="TP181" s="174"/>
      <c r="TQ181" s="174"/>
      <c r="TR181" s="174"/>
      <c r="TS181" s="174"/>
      <c r="TT181" s="174"/>
      <c r="TU181" s="174"/>
      <c r="TV181" s="174"/>
      <c r="TW181" s="174"/>
      <c r="TX181" s="174"/>
      <c r="TY181" s="174"/>
      <c r="TZ181" s="174"/>
      <c r="UA181" s="174"/>
      <c r="UB181" s="174"/>
      <c r="UC181" s="174"/>
      <c r="UD181" s="174"/>
      <c r="UE181" s="174"/>
      <c r="UF181" s="174"/>
      <c r="UG181" s="174"/>
      <c r="UH181" s="174"/>
      <c r="UI181" s="174"/>
      <c r="UJ181" s="174"/>
      <c r="UK181" s="174"/>
      <c r="UL181" s="174"/>
      <c r="UM181" s="174"/>
      <c r="UN181" s="174"/>
      <c r="UO181" s="174"/>
      <c r="UP181" s="174"/>
      <c r="UQ181" s="174"/>
      <c r="UR181" s="174"/>
      <c r="US181" s="174"/>
      <c r="UT181" s="174"/>
      <c r="UU181" s="174"/>
      <c r="UV181" s="174"/>
      <c r="UW181" s="174"/>
      <c r="UX181" s="174"/>
      <c r="UY181" s="174"/>
      <c r="UZ181" s="174"/>
      <c r="VA181" s="174"/>
      <c r="VB181" s="174"/>
      <c r="VC181" s="174"/>
      <c r="VD181" s="174"/>
      <c r="VE181" s="174"/>
      <c r="VF181" s="174"/>
      <c r="VG181" s="174"/>
      <c r="VH181" s="174"/>
      <c r="VI181" s="174"/>
      <c r="VJ181" s="174"/>
      <c r="VK181" s="174"/>
      <c r="VL181" s="174"/>
      <c r="VM181" s="174"/>
      <c r="VN181" s="174"/>
      <c r="VO181" s="174"/>
      <c r="VP181" s="174"/>
      <c r="VQ181" s="174"/>
      <c r="VR181" s="174"/>
      <c r="VS181" s="174"/>
      <c r="VT181" s="174"/>
      <c r="VU181" s="174"/>
      <c r="VV181" s="174"/>
      <c r="VW181" s="174"/>
      <c r="VX181" s="174"/>
      <c r="VY181" s="174"/>
      <c r="VZ181" s="174"/>
      <c r="WA181" s="174"/>
      <c r="WB181" s="174"/>
      <c r="WC181" s="174"/>
      <c r="WD181" s="174"/>
      <c r="WE181" s="174"/>
      <c r="WF181" s="174"/>
      <c r="WG181" s="174"/>
      <c r="WH181" s="174"/>
      <c r="WI181" s="174"/>
      <c r="WJ181" s="174"/>
      <c r="WK181" s="174"/>
      <c r="WL181" s="174"/>
      <c r="WM181" s="174"/>
      <c r="WN181" s="174"/>
      <c r="WO181" s="174"/>
      <c r="WP181" s="174"/>
      <c r="WQ181" s="174"/>
      <c r="WR181" s="174"/>
      <c r="WS181" s="174"/>
      <c r="WT181" s="174"/>
      <c r="WU181" s="174"/>
      <c r="WV181" s="174"/>
      <c r="WW181" s="174"/>
      <c r="WX181" s="174"/>
      <c r="WY181" s="174"/>
      <c r="WZ181" s="174"/>
      <c r="XA181" s="174"/>
      <c r="XB181" s="174"/>
      <c r="XC181" s="174"/>
      <c r="XD181" s="174"/>
      <c r="XE181" s="174"/>
      <c r="XF181" s="174"/>
      <c r="XG181" s="174"/>
      <c r="XH181" s="174"/>
      <c r="XI181" s="174"/>
      <c r="XJ181" s="174"/>
      <c r="XK181" s="174"/>
      <c r="XL181" s="174"/>
      <c r="XM181" s="174"/>
      <c r="XN181" s="174"/>
      <c r="XO181" s="174"/>
      <c r="XP181" s="174"/>
      <c r="XQ181" s="174"/>
      <c r="XR181" s="174"/>
      <c r="XS181" s="174"/>
      <c r="XT181" s="174"/>
      <c r="XU181" s="174"/>
      <c r="XV181" s="174"/>
      <c r="XW181" s="174"/>
      <c r="XX181" s="174"/>
      <c r="XY181" s="174"/>
      <c r="XZ181" s="174"/>
      <c r="YA181" s="174"/>
      <c r="YB181" s="174"/>
      <c r="YC181" s="174"/>
      <c r="YD181" s="174"/>
      <c r="YE181" s="174"/>
      <c r="YF181" s="174"/>
      <c r="YG181" s="174"/>
      <c r="YH181" s="174"/>
      <c r="YI181" s="174"/>
      <c r="YJ181" s="174"/>
      <c r="YK181" s="174"/>
      <c r="YL181" s="174"/>
      <c r="YM181" s="174"/>
      <c r="YN181" s="174"/>
      <c r="YO181" s="174"/>
      <c r="YP181" s="174"/>
      <c r="YQ181" s="174"/>
      <c r="YR181" s="174"/>
      <c r="YS181" s="174"/>
      <c r="YT181" s="174"/>
      <c r="YU181" s="174"/>
      <c r="YV181" s="174"/>
      <c r="YW181" s="174"/>
      <c r="YX181" s="174"/>
      <c r="YY181" s="174"/>
      <c r="YZ181" s="174"/>
      <c r="ZA181" s="174"/>
      <c r="ZB181" s="174"/>
      <c r="ZC181" s="174"/>
      <c r="ZD181" s="174"/>
      <c r="ZE181" s="174"/>
      <c r="ZF181" s="174"/>
      <c r="ZG181" s="174"/>
      <c r="ZH181" s="174"/>
      <c r="ZI181" s="174"/>
      <c r="ZJ181" s="174"/>
      <c r="ZK181" s="174"/>
      <c r="ZL181" s="174"/>
      <c r="ZM181" s="174"/>
      <c r="ZN181" s="174"/>
      <c r="ZO181" s="174"/>
      <c r="ZP181" s="174"/>
      <c r="ZQ181" s="174"/>
      <c r="ZR181" s="174"/>
      <c r="ZS181" s="174"/>
      <c r="ZT181" s="174"/>
      <c r="ZU181" s="174"/>
      <c r="ZV181" s="174"/>
      <c r="ZW181" s="174"/>
      <c r="ZX181" s="174"/>
      <c r="ZY181" s="174"/>
      <c r="ZZ181" s="174"/>
      <c r="AAA181" s="174"/>
      <c r="AAB181" s="174"/>
      <c r="AAC181" s="174"/>
      <c r="AAD181" s="174"/>
      <c r="AAE181" s="174"/>
      <c r="AAF181" s="174"/>
      <c r="AAG181" s="174"/>
      <c r="AAH181" s="174"/>
      <c r="AAI181" s="174"/>
      <c r="AAJ181" s="174"/>
      <c r="AAK181" s="174"/>
      <c r="AAL181" s="174"/>
      <c r="AAM181" s="174"/>
      <c r="AAN181" s="174"/>
      <c r="AAO181" s="174"/>
      <c r="AAP181" s="174"/>
      <c r="AAQ181" s="174"/>
      <c r="AAR181" s="174"/>
      <c r="AAS181" s="174"/>
      <c r="AAT181" s="174"/>
      <c r="AAU181" s="174"/>
      <c r="AAV181" s="174"/>
      <c r="AAW181" s="174"/>
      <c r="AAX181" s="174"/>
      <c r="AAY181" s="174"/>
      <c r="AAZ181" s="174"/>
      <c r="ABA181" s="174"/>
      <c r="ABB181" s="174"/>
      <c r="ABC181" s="174"/>
      <c r="ABD181" s="174"/>
      <c r="ABE181" s="174"/>
      <c r="ABF181" s="174"/>
      <c r="ABG181" s="174"/>
      <c r="ABH181" s="174"/>
      <c r="ABI181" s="174"/>
      <c r="ABJ181" s="174"/>
      <c r="ABK181" s="174"/>
      <c r="ABL181" s="174"/>
      <c r="ABM181" s="174"/>
      <c r="ABN181" s="174"/>
      <c r="ABO181" s="174"/>
      <c r="ABP181" s="174"/>
      <c r="ABQ181" s="174"/>
      <c r="ABR181" s="174"/>
      <c r="ABS181" s="174"/>
      <c r="ABT181" s="174"/>
      <c r="ABU181" s="174"/>
      <c r="ABV181" s="174"/>
      <c r="ABW181" s="174"/>
      <c r="ABX181" s="174"/>
      <c r="ABY181" s="174"/>
      <c r="ABZ181" s="174"/>
      <c r="ACA181" s="174"/>
      <c r="ACB181" s="174"/>
      <c r="ACC181" s="174"/>
      <c r="ACD181" s="174"/>
      <c r="ACE181" s="174"/>
      <c r="ACF181" s="174"/>
      <c r="ACG181" s="174"/>
      <c r="ACH181" s="174"/>
      <c r="ACI181" s="174"/>
      <c r="ACJ181" s="174"/>
      <c r="ACK181" s="174"/>
      <c r="ACL181" s="174"/>
      <c r="ACM181" s="174"/>
      <c r="ACN181" s="174"/>
      <c r="ACO181" s="174"/>
      <c r="ACP181" s="174"/>
      <c r="ACQ181" s="174"/>
      <c r="ACR181" s="174"/>
      <c r="ACS181" s="174"/>
      <c r="ACT181" s="174"/>
      <c r="ACU181" s="174"/>
      <c r="ACV181" s="174"/>
      <c r="ACW181" s="174"/>
      <c r="ACX181" s="174"/>
      <c r="ACY181" s="174"/>
      <c r="ACZ181" s="174"/>
      <c r="ADA181" s="174"/>
      <c r="ADB181" s="174"/>
      <c r="ADC181" s="174"/>
      <c r="ADD181" s="174"/>
      <c r="ADE181" s="174"/>
      <c r="ADF181" s="174"/>
      <c r="ADG181" s="174"/>
      <c r="ADH181" s="174"/>
      <c r="ADI181" s="174"/>
      <c r="ADJ181" s="174"/>
      <c r="ADK181" s="174"/>
      <c r="ADL181" s="174"/>
      <c r="ADM181" s="174"/>
      <c r="ADN181" s="174"/>
      <c r="ADO181" s="174"/>
      <c r="ADP181" s="174"/>
      <c r="ADQ181" s="174"/>
      <c r="ADR181" s="174"/>
      <c r="ADS181" s="174"/>
      <c r="ADT181" s="174"/>
      <c r="ADU181" s="174"/>
      <c r="ADV181" s="174"/>
      <c r="ADW181" s="174"/>
      <c r="ADX181" s="174"/>
      <c r="ADY181" s="174"/>
      <c r="ADZ181" s="174"/>
      <c r="AEA181" s="174"/>
      <c r="AEB181" s="174"/>
      <c r="AEC181" s="174"/>
      <c r="AED181" s="174"/>
      <c r="AEE181" s="174"/>
      <c r="AEF181" s="174"/>
      <c r="AEG181" s="174"/>
      <c r="AEH181" s="174"/>
      <c r="AEI181" s="174"/>
      <c r="AEJ181" s="174"/>
      <c r="AEK181" s="174"/>
      <c r="AEL181" s="174"/>
      <c r="AEM181" s="174"/>
      <c r="AEN181" s="174"/>
      <c r="AEO181" s="174"/>
      <c r="AEP181" s="174"/>
      <c r="AEQ181" s="174"/>
      <c r="AER181" s="174"/>
      <c r="AES181" s="174"/>
      <c r="AET181" s="174"/>
      <c r="AEU181" s="174"/>
      <c r="AEV181" s="174"/>
      <c r="AEW181" s="174"/>
      <c r="AEX181" s="174"/>
      <c r="AEY181" s="174"/>
      <c r="AEZ181" s="174"/>
      <c r="AFA181" s="174"/>
      <c r="AFB181" s="174"/>
      <c r="AFC181" s="174"/>
      <c r="AFD181" s="174"/>
      <c r="AFE181" s="174"/>
      <c r="AFF181" s="174"/>
      <c r="AFG181" s="174"/>
      <c r="AFH181" s="174"/>
      <c r="AFI181" s="174"/>
      <c r="AFJ181" s="174"/>
      <c r="AFK181" s="174"/>
      <c r="AFL181" s="174"/>
      <c r="AFM181" s="174"/>
      <c r="AFN181" s="174"/>
      <c r="AFO181" s="174"/>
      <c r="AFP181" s="174"/>
      <c r="AFQ181" s="174"/>
      <c r="AFR181" s="174"/>
      <c r="AFS181" s="174"/>
      <c r="AFT181" s="174"/>
      <c r="AFU181" s="174"/>
      <c r="AFV181" s="174"/>
      <c r="AFW181" s="174"/>
      <c r="AFX181" s="174"/>
      <c r="AFY181" s="174"/>
      <c r="AFZ181" s="174"/>
      <c r="AGA181" s="174"/>
      <c r="AGB181" s="174"/>
      <c r="AGC181" s="174"/>
      <c r="AGD181" s="174"/>
      <c r="AGE181" s="174"/>
      <c r="AGF181" s="174"/>
      <c r="AGG181" s="174"/>
      <c r="AGH181" s="174"/>
      <c r="AGI181" s="174"/>
      <c r="AGJ181" s="174"/>
      <c r="AGK181" s="174"/>
      <c r="AGL181" s="174"/>
      <c r="AGM181" s="174"/>
      <c r="AGN181" s="174"/>
      <c r="AGO181" s="174"/>
      <c r="AGP181" s="174"/>
      <c r="AGQ181" s="174"/>
      <c r="AGR181" s="174"/>
      <c r="AGS181" s="174"/>
      <c r="AGT181" s="174"/>
      <c r="AGU181" s="174"/>
      <c r="AGV181" s="174"/>
      <c r="AGW181" s="174"/>
      <c r="AGX181" s="174"/>
      <c r="AGY181" s="174"/>
      <c r="AGZ181" s="174"/>
      <c r="AHA181" s="174"/>
      <c r="AHB181" s="174"/>
      <c r="AHC181" s="174"/>
      <c r="AHD181" s="174"/>
      <c r="AHE181" s="174"/>
      <c r="AHF181" s="174"/>
      <c r="AHG181" s="174"/>
      <c r="AHH181" s="174"/>
      <c r="AHI181" s="174"/>
      <c r="AHJ181" s="174"/>
      <c r="AHK181" s="174"/>
      <c r="AHL181" s="174"/>
      <c r="AHM181" s="174"/>
      <c r="AHN181" s="174"/>
      <c r="AHO181" s="174"/>
      <c r="AHP181" s="174"/>
      <c r="AHQ181" s="174"/>
      <c r="AHR181" s="174"/>
      <c r="AHS181" s="174"/>
      <c r="AHT181" s="174"/>
      <c r="AHU181" s="174"/>
      <c r="AHV181" s="174"/>
      <c r="AHW181" s="174"/>
      <c r="AHX181" s="174"/>
      <c r="AHY181" s="174"/>
      <c r="AHZ181" s="174"/>
      <c r="AIA181" s="174"/>
      <c r="AIB181" s="174"/>
      <c r="AIC181" s="174"/>
      <c r="AID181" s="174"/>
      <c r="AIE181" s="174"/>
      <c r="AIF181" s="174"/>
      <c r="AIG181" s="174"/>
      <c r="AIH181" s="174"/>
      <c r="AII181" s="174"/>
      <c r="AIJ181" s="174"/>
      <c r="AIK181" s="174"/>
      <c r="AIL181" s="174"/>
      <c r="AIM181" s="174"/>
      <c r="AIN181" s="174"/>
      <c r="AIO181" s="174"/>
      <c r="AIP181" s="174"/>
      <c r="AIQ181" s="174"/>
      <c r="AIR181" s="174"/>
      <c r="AIS181" s="174"/>
      <c r="AIT181" s="174"/>
      <c r="AIU181" s="174"/>
      <c r="AIV181" s="174"/>
      <c r="AIW181" s="174"/>
      <c r="AIX181" s="174"/>
      <c r="AIY181" s="174"/>
      <c r="AIZ181" s="174"/>
      <c r="AJA181" s="174"/>
      <c r="AJB181" s="174"/>
      <c r="AJC181" s="174"/>
      <c r="AJD181" s="174"/>
      <c r="AJE181" s="174"/>
      <c r="AJF181" s="174"/>
      <c r="AJG181" s="174"/>
      <c r="AJH181" s="174"/>
      <c r="AJI181" s="174"/>
      <c r="AJJ181" s="174"/>
      <c r="AJK181" s="174"/>
      <c r="AJL181" s="174"/>
      <c r="AJM181" s="174"/>
      <c r="AJN181" s="174"/>
      <c r="AJO181" s="174"/>
      <c r="AJP181" s="174"/>
      <c r="AJQ181" s="174"/>
      <c r="AJR181" s="174"/>
      <c r="AJS181" s="174"/>
      <c r="AJT181" s="174"/>
      <c r="AJU181" s="174"/>
      <c r="AJV181" s="174"/>
      <c r="AJW181" s="174"/>
      <c r="AJX181" s="174"/>
      <c r="AJY181" s="174"/>
      <c r="AJZ181" s="174"/>
      <c r="AKA181" s="174"/>
      <c r="AKB181" s="174"/>
      <c r="AKC181" s="174"/>
      <c r="AKD181" s="174"/>
      <c r="AKE181" s="174"/>
      <c r="AKF181" s="174"/>
      <c r="AKG181" s="174"/>
      <c r="AKH181" s="174"/>
      <c r="AKI181" s="174"/>
      <c r="AKJ181" s="174"/>
      <c r="AKK181" s="174"/>
      <c r="AKL181" s="174"/>
      <c r="AKM181" s="174"/>
      <c r="AKN181" s="174"/>
      <c r="AKO181" s="174"/>
      <c r="AKP181" s="174"/>
      <c r="AKQ181" s="174"/>
      <c r="AKR181" s="174"/>
      <c r="AKS181" s="174"/>
      <c r="AKT181" s="174"/>
      <c r="AKU181" s="174"/>
      <c r="AKV181" s="174"/>
      <c r="AKW181" s="174"/>
      <c r="AKX181" s="174"/>
      <c r="AKY181" s="174"/>
      <c r="AKZ181" s="174"/>
      <c r="ALA181" s="174"/>
      <c r="ALB181" s="174"/>
      <c r="ALC181" s="174"/>
      <c r="ALD181" s="174"/>
      <c r="ALE181" s="174"/>
      <c r="ALF181" s="174"/>
      <c r="ALG181" s="174"/>
      <c r="ALH181" s="174"/>
      <c r="ALI181" s="174"/>
      <c r="ALJ181" s="174"/>
      <c r="ALK181" s="174"/>
      <c r="ALL181" s="174"/>
      <c r="ALM181" s="174"/>
      <c r="ALN181" s="174"/>
      <c r="ALO181" s="174"/>
      <c r="ALP181" s="174"/>
      <c r="ALQ181" s="174"/>
      <c r="ALR181" s="174"/>
      <c r="ALS181" s="174"/>
      <c r="ALT181" s="174"/>
      <c r="ALU181" s="174"/>
      <c r="ALV181" s="174"/>
      <c r="ALW181" s="174"/>
      <c r="ALX181" s="174"/>
      <c r="ALY181" s="174"/>
      <c r="ALZ181" s="174"/>
      <c r="AMA181" s="174"/>
      <c r="AMB181" s="174"/>
      <c r="AMC181" s="174"/>
      <c r="AMD181" s="174"/>
      <c r="AME181" s="174"/>
      <c r="AMF181" s="174"/>
      <c r="AMG181" s="174"/>
      <c r="AMH181" s="174"/>
      <c r="AMI181" s="174"/>
      <c r="AMJ181" s="174"/>
      <c r="AMK181" s="174"/>
    </row>
    <row r="182" spans="1:1025" s="97" customFormat="1" ht="36">
      <c r="A182" s="210" t="s">
        <v>1170</v>
      </c>
      <c r="B182" s="170" t="s">
        <v>497</v>
      </c>
      <c r="C182" s="171" t="s">
        <v>498</v>
      </c>
      <c r="D182" s="172" t="s">
        <v>204</v>
      </c>
      <c r="E182" s="173">
        <v>5</v>
      </c>
      <c r="F182" s="223"/>
      <c r="G182" s="223"/>
      <c r="H182" s="286"/>
      <c r="I182" s="286">
        <f t="shared" si="4"/>
        <v>0</v>
      </c>
      <c r="J182" s="223"/>
      <c r="K182" s="286"/>
      <c r="L182" s="286">
        <f t="shared" si="5"/>
        <v>0</v>
      </c>
      <c r="M182" s="286"/>
      <c r="N182" s="286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  <c r="AX182" s="174"/>
      <c r="AY182" s="174"/>
      <c r="AZ182" s="174"/>
      <c r="BA182" s="174"/>
      <c r="BB182" s="174"/>
      <c r="BC182" s="174"/>
      <c r="BD182" s="174"/>
      <c r="BE182" s="174"/>
      <c r="BF182" s="174"/>
      <c r="BG182" s="174"/>
      <c r="BH182" s="174"/>
      <c r="BI182" s="174"/>
      <c r="BJ182" s="174"/>
      <c r="BK182" s="174"/>
      <c r="BL182" s="174"/>
      <c r="BM182" s="174"/>
      <c r="BN182" s="174"/>
      <c r="BO182" s="174"/>
      <c r="BP182" s="174"/>
      <c r="BQ182" s="174"/>
      <c r="BR182" s="174"/>
      <c r="BS182" s="174"/>
      <c r="BT182" s="174"/>
      <c r="BU182" s="174"/>
      <c r="BV182" s="174"/>
      <c r="BW182" s="174"/>
      <c r="BX182" s="174"/>
      <c r="BY182" s="174"/>
      <c r="BZ182" s="174"/>
      <c r="CA182" s="174"/>
      <c r="CB182" s="174"/>
      <c r="CC182" s="174"/>
      <c r="CD182" s="174"/>
      <c r="CE182" s="174"/>
      <c r="CF182" s="174"/>
      <c r="CG182" s="174"/>
      <c r="CH182" s="174"/>
      <c r="CI182" s="174"/>
      <c r="CJ182" s="174"/>
      <c r="CK182" s="174"/>
      <c r="CL182" s="174"/>
      <c r="CM182" s="174"/>
      <c r="CN182" s="174"/>
      <c r="CO182" s="174"/>
      <c r="CP182" s="174"/>
      <c r="CQ182" s="174"/>
      <c r="CR182" s="174"/>
      <c r="CS182" s="174"/>
      <c r="CT182" s="174"/>
      <c r="CU182" s="174"/>
      <c r="CV182" s="174"/>
      <c r="CW182" s="174"/>
      <c r="CX182" s="174"/>
      <c r="CY182" s="174"/>
      <c r="CZ182" s="174"/>
      <c r="DA182" s="174"/>
      <c r="DB182" s="174"/>
      <c r="DC182" s="174"/>
      <c r="DD182" s="174"/>
      <c r="DE182" s="174"/>
      <c r="DF182" s="174"/>
      <c r="DG182" s="174"/>
      <c r="DH182" s="174"/>
      <c r="DI182" s="174"/>
      <c r="DJ182" s="174"/>
      <c r="DK182" s="174"/>
      <c r="DL182" s="174"/>
      <c r="DM182" s="174"/>
      <c r="DN182" s="174"/>
      <c r="DO182" s="174"/>
      <c r="DP182" s="174"/>
      <c r="DQ182" s="174"/>
      <c r="DR182" s="174"/>
      <c r="DS182" s="174"/>
      <c r="DT182" s="174"/>
      <c r="DU182" s="174"/>
      <c r="DV182" s="174"/>
      <c r="DW182" s="174"/>
      <c r="DX182" s="174"/>
      <c r="DY182" s="174"/>
      <c r="DZ182" s="174"/>
      <c r="EA182" s="174"/>
      <c r="EB182" s="174"/>
      <c r="EC182" s="174"/>
      <c r="ED182" s="174"/>
      <c r="EE182" s="174"/>
      <c r="EF182" s="174"/>
      <c r="EG182" s="174"/>
      <c r="EH182" s="174"/>
      <c r="EI182" s="174"/>
      <c r="EJ182" s="174"/>
      <c r="EK182" s="174"/>
      <c r="EL182" s="174"/>
      <c r="EM182" s="174"/>
      <c r="EN182" s="174"/>
      <c r="EO182" s="174"/>
      <c r="EP182" s="174"/>
      <c r="EQ182" s="174"/>
      <c r="ER182" s="174"/>
      <c r="ES182" s="174"/>
      <c r="ET182" s="174"/>
      <c r="EU182" s="174"/>
      <c r="EV182" s="174"/>
      <c r="EW182" s="174"/>
      <c r="EX182" s="174"/>
      <c r="EY182" s="174"/>
      <c r="EZ182" s="174"/>
      <c r="FA182" s="174"/>
      <c r="FB182" s="174"/>
      <c r="FC182" s="174"/>
      <c r="FD182" s="174"/>
      <c r="FE182" s="174"/>
      <c r="FF182" s="174"/>
      <c r="FG182" s="174"/>
      <c r="FH182" s="174"/>
      <c r="FI182" s="174"/>
      <c r="FJ182" s="174"/>
      <c r="FK182" s="174"/>
      <c r="FL182" s="174"/>
      <c r="FM182" s="174"/>
      <c r="FN182" s="174"/>
      <c r="FO182" s="174"/>
      <c r="FP182" s="174"/>
      <c r="FQ182" s="174"/>
      <c r="FR182" s="174"/>
      <c r="FS182" s="174"/>
      <c r="FT182" s="174"/>
      <c r="FU182" s="174"/>
      <c r="FV182" s="174"/>
      <c r="FW182" s="174"/>
      <c r="FX182" s="174"/>
      <c r="FY182" s="174"/>
      <c r="FZ182" s="174"/>
      <c r="GA182" s="174"/>
      <c r="GB182" s="174"/>
      <c r="GC182" s="174"/>
      <c r="GD182" s="174"/>
      <c r="GE182" s="174"/>
      <c r="GF182" s="174"/>
      <c r="GG182" s="174"/>
      <c r="GH182" s="174"/>
      <c r="GI182" s="174"/>
      <c r="GJ182" s="174"/>
      <c r="GK182" s="174"/>
      <c r="GL182" s="174"/>
      <c r="GM182" s="174"/>
      <c r="GN182" s="174"/>
      <c r="GO182" s="174"/>
      <c r="GP182" s="174"/>
      <c r="GQ182" s="174"/>
      <c r="GR182" s="174"/>
      <c r="GS182" s="174"/>
      <c r="GT182" s="174"/>
      <c r="GU182" s="174"/>
      <c r="GV182" s="174"/>
      <c r="GW182" s="174"/>
      <c r="GX182" s="174"/>
      <c r="GY182" s="174"/>
      <c r="GZ182" s="174"/>
      <c r="HA182" s="174"/>
      <c r="HB182" s="174"/>
      <c r="HC182" s="174"/>
      <c r="HD182" s="174"/>
      <c r="HE182" s="174"/>
      <c r="HF182" s="174"/>
      <c r="HG182" s="174"/>
      <c r="HH182" s="174"/>
      <c r="HI182" s="174"/>
      <c r="HJ182" s="174"/>
      <c r="HK182" s="174"/>
      <c r="HL182" s="174"/>
      <c r="HM182" s="174"/>
      <c r="HN182" s="174"/>
      <c r="HO182" s="174"/>
      <c r="HP182" s="174"/>
      <c r="HQ182" s="174"/>
      <c r="HR182" s="174"/>
      <c r="HS182" s="174"/>
      <c r="HT182" s="174"/>
      <c r="HU182" s="174"/>
      <c r="HV182" s="174"/>
      <c r="HW182" s="174"/>
      <c r="HX182" s="174"/>
      <c r="HY182" s="174"/>
      <c r="HZ182" s="174"/>
      <c r="IA182" s="174"/>
      <c r="IB182" s="174"/>
      <c r="IC182" s="174"/>
      <c r="ID182" s="174"/>
      <c r="IE182" s="174"/>
      <c r="IF182" s="174"/>
      <c r="IG182" s="174"/>
      <c r="IH182" s="174"/>
      <c r="II182" s="174"/>
      <c r="IJ182" s="174"/>
      <c r="IK182" s="174"/>
      <c r="IL182" s="174"/>
      <c r="IM182" s="174"/>
      <c r="IN182" s="174"/>
      <c r="IO182" s="174"/>
      <c r="IP182" s="174"/>
      <c r="IQ182" s="174"/>
      <c r="IR182" s="174"/>
      <c r="IS182" s="174"/>
      <c r="IT182" s="174"/>
      <c r="IU182" s="174"/>
      <c r="IV182" s="174"/>
      <c r="IW182" s="174"/>
      <c r="IX182" s="174"/>
      <c r="IY182" s="174"/>
      <c r="IZ182" s="174"/>
      <c r="JA182" s="174"/>
      <c r="JB182" s="174"/>
      <c r="JC182" s="174"/>
      <c r="JD182" s="174"/>
      <c r="JE182" s="174"/>
      <c r="JF182" s="174"/>
      <c r="JG182" s="174"/>
      <c r="JH182" s="174"/>
      <c r="JI182" s="174"/>
      <c r="JJ182" s="174"/>
      <c r="JK182" s="174"/>
      <c r="JL182" s="174"/>
      <c r="JM182" s="174"/>
      <c r="JN182" s="174"/>
      <c r="JO182" s="174"/>
      <c r="JP182" s="174"/>
      <c r="JQ182" s="174"/>
      <c r="JR182" s="174"/>
      <c r="JS182" s="174"/>
      <c r="JT182" s="174"/>
      <c r="JU182" s="174"/>
      <c r="JV182" s="174"/>
      <c r="JW182" s="174"/>
      <c r="JX182" s="174"/>
      <c r="JY182" s="174"/>
      <c r="JZ182" s="174"/>
      <c r="KA182" s="174"/>
      <c r="KB182" s="174"/>
      <c r="KC182" s="174"/>
      <c r="KD182" s="174"/>
      <c r="KE182" s="174"/>
      <c r="KF182" s="174"/>
      <c r="KG182" s="174"/>
      <c r="KH182" s="174"/>
      <c r="KI182" s="174"/>
      <c r="KJ182" s="174"/>
      <c r="KK182" s="174"/>
      <c r="KL182" s="174"/>
      <c r="KM182" s="174"/>
      <c r="KN182" s="174"/>
      <c r="KO182" s="174"/>
      <c r="KP182" s="174"/>
      <c r="KQ182" s="174"/>
      <c r="KR182" s="174"/>
      <c r="KS182" s="174"/>
      <c r="KT182" s="174"/>
      <c r="KU182" s="174"/>
      <c r="KV182" s="174"/>
      <c r="KW182" s="174"/>
      <c r="KX182" s="174"/>
      <c r="KY182" s="174"/>
      <c r="KZ182" s="174"/>
      <c r="LA182" s="174"/>
      <c r="LB182" s="174"/>
      <c r="LC182" s="174"/>
      <c r="LD182" s="174"/>
      <c r="LE182" s="174"/>
      <c r="LF182" s="174"/>
      <c r="LG182" s="174"/>
      <c r="LH182" s="174"/>
      <c r="LI182" s="174"/>
      <c r="LJ182" s="174"/>
      <c r="LK182" s="174"/>
      <c r="LL182" s="174"/>
      <c r="LM182" s="174"/>
      <c r="LN182" s="174"/>
      <c r="LO182" s="174"/>
      <c r="LP182" s="174"/>
      <c r="LQ182" s="174"/>
      <c r="LR182" s="174"/>
      <c r="LS182" s="174"/>
      <c r="LT182" s="174"/>
      <c r="LU182" s="174"/>
      <c r="LV182" s="174"/>
      <c r="LW182" s="174"/>
      <c r="LX182" s="174"/>
      <c r="LY182" s="174"/>
      <c r="LZ182" s="174"/>
      <c r="MA182" s="174"/>
      <c r="MB182" s="174"/>
      <c r="MC182" s="174"/>
      <c r="MD182" s="174"/>
      <c r="ME182" s="174"/>
      <c r="MF182" s="174"/>
      <c r="MG182" s="174"/>
      <c r="MH182" s="174"/>
      <c r="MI182" s="174"/>
      <c r="MJ182" s="174"/>
      <c r="MK182" s="174"/>
      <c r="ML182" s="174"/>
      <c r="MM182" s="174"/>
      <c r="MN182" s="174"/>
      <c r="MO182" s="174"/>
      <c r="MP182" s="174"/>
      <c r="MQ182" s="174"/>
      <c r="MR182" s="174"/>
      <c r="MS182" s="174"/>
      <c r="MT182" s="174"/>
      <c r="MU182" s="174"/>
      <c r="MV182" s="174"/>
      <c r="MW182" s="174"/>
      <c r="MX182" s="174"/>
      <c r="MY182" s="174"/>
      <c r="MZ182" s="174"/>
      <c r="NA182" s="174"/>
      <c r="NB182" s="174"/>
      <c r="NC182" s="174"/>
      <c r="ND182" s="174"/>
      <c r="NE182" s="174"/>
      <c r="NF182" s="174"/>
      <c r="NG182" s="174"/>
      <c r="NH182" s="174"/>
      <c r="NI182" s="174"/>
      <c r="NJ182" s="174"/>
      <c r="NK182" s="174"/>
      <c r="NL182" s="174"/>
      <c r="NM182" s="174"/>
      <c r="NN182" s="174"/>
      <c r="NO182" s="174"/>
      <c r="NP182" s="174"/>
      <c r="NQ182" s="174"/>
      <c r="NR182" s="174"/>
      <c r="NS182" s="174"/>
      <c r="NT182" s="174"/>
      <c r="NU182" s="174"/>
      <c r="NV182" s="174"/>
      <c r="NW182" s="174"/>
      <c r="NX182" s="174"/>
      <c r="NY182" s="174"/>
      <c r="NZ182" s="174"/>
      <c r="OA182" s="174"/>
      <c r="OB182" s="174"/>
      <c r="OC182" s="174"/>
      <c r="OD182" s="174"/>
      <c r="OE182" s="174"/>
      <c r="OF182" s="174"/>
      <c r="OG182" s="174"/>
      <c r="OH182" s="174"/>
      <c r="OI182" s="174"/>
      <c r="OJ182" s="174"/>
      <c r="OK182" s="174"/>
      <c r="OL182" s="174"/>
      <c r="OM182" s="174"/>
      <c r="ON182" s="174"/>
      <c r="OO182" s="174"/>
      <c r="OP182" s="174"/>
      <c r="OQ182" s="174"/>
      <c r="OR182" s="174"/>
      <c r="OS182" s="174"/>
      <c r="OT182" s="174"/>
      <c r="OU182" s="174"/>
      <c r="OV182" s="174"/>
      <c r="OW182" s="174"/>
      <c r="OX182" s="174"/>
      <c r="OY182" s="174"/>
      <c r="OZ182" s="174"/>
      <c r="PA182" s="174"/>
      <c r="PB182" s="174"/>
      <c r="PC182" s="174"/>
      <c r="PD182" s="174"/>
      <c r="PE182" s="174"/>
      <c r="PF182" s="174"/>
      <c r="PG182" s="174"/>
      <c r="PH182" s="174"/>
      <c r="PI182" s="174"/>
      <c r="PJ182" s="174"/>
      <c r="PK182" s="174"/>
      <c r="PL182" s="174"/>
      <c r="PM182" s="174"/>
      <c r="PN182" s="174"/>
      <c r="PO182" s="174"/>
      <c r="PP182" s="174"/>
      <c r="PQ182" s="174"/>
      <c r="PR182" s="174"/>
      <c r="PS182" s="174"/>
      <c r="PT182" s="174"/>
      <c r="PU182" s="174"/>
      <c r="PV182" s="174"/>
      <c r="PW182" s="174"/>
      <c r="PX182" s="174"/>
      <c r="PY182" s="174"/>
      <c r="PZ182" s="174"/>
      <c r="QA182" s="174"/>
      <c r="QB182" s="174"/>
      <c r="QC182" s="174"/>
      <c r="QD182" s="174"/>
      <c r="QE182" s="174"/>
      <c r="QF182" s="174"/>
      <c r="QG182" s="174"/>
      <c r="QH182" s="174"/>
      <c r="QI182" s="174"/>
      <c r="QJ182" s="174"/>
      <c r="QK182" s="174"/>
      <c r="QL182" s="174"/>
      <c r="QM182" s="174"/>
      <c r="QN182" s="174"/>
      <c r="QO182" s="174"/>
      <c r="QP182" s="174"/>
      <c r="QQ182" s="174"/>
      <c r="QR182" s="174"/>
      <c r="QS182" s="174"/>
      <c r="QT182" s="174"/>
      <c r="QU182" s="174"/>
      <c r="QV182" s="174"/>
      <c r="QW182" s="174"/>
      <c r="QX182" s="174"/>
      <c r="QY182" s="174"/>
      <c r="QZ182" s="174"/>
      <c r="RA182" s="174"/>
      <c r="RB182" s="174"/>
      <c r="RC182" s="174"/>
      <c r="RD182" s="174"/>
      <c r="RE182" s="174"/>
      <c r="RF182" s="174"/>
      <c r="RG182" s="174"/>
      <c r="RH182" s="174"/>
      <c r="RI182" s="174"/>
      <c r="RJ182" s="174"/>
      <c r="RK182" s="174"/>
      <c r="RL182" s="174"/>
      <c r="RM182" s="174"/>
      <c r="RN182" s="174"/>
      <c r="RO182" s="174"/>
      <c r="RP182" s="174"/>
      <c r="RQ182" s="174"/>
      <c r="RR182" s="174"/>
      <c r="RS182" s="174"/>
      <c r="RT182" s="174"/>
      <c r="RU182" s="174"/>
      <c r="RV182" s="174"/>
      <c r="RW182" s="174"/>
      <c r="RX182" s="174"/>
      <c r="RY182" s="174"/>
      <c r="RZ182" s="174"/>
      <c r="SA182" s="174"/>
      <c r="SB182" s="174"/>
      <c r="SC182" s="174"/>
      <c r="SD182" s="174"/>
      <c r="SE182" s="174"/>
      <c r="SF182" s="174"/>
      <c r="SG182" s="174"/>
      <c r="SH182" s="174"/>
      <c r="SI182" s="174"/>
      <c r="SJ182" s="174"/>
      <c r="SK182" s="174"/>
      <c r="SL182" s="174"/>
      <c r="SM182" s="174"/>
      <c r="SN182" s="174"/>
      <c r="SO182" s="174"/>
      <c r="SP182" s="174"/>
      <c r="SQ182" s="174"/>
      <c r="SR182" s="174"/>
      <c r="SS182" s="174"/>
      <c r="ST182" s="174"/>
      <c r="SU182" s="174"/>
      <c r="SV182" s="174"/>
      <c r="SW182" s="174"/>
      <c r="SX182" s="174"/>
      <c r="SY182" s="174"/>
      <c r="SZ182" s="174"/>
      <c r="TA182" s="174"/>
      <c r="TB182" s="174"/>
      <c r="TC182" s="174"/>
      <c r="TD182" s="174"/>
      <c r="TE182" s="174"/>
      <c r="TF182" s="174"/>
      <c r="TG182" s="174"/>
      <c r="TH182" s="174"/>
      <c r="TI182" s="174"/>
      <c r="TJ182" s="174"/>
      <c r="TK182" s="174"/>
      <c r="TL182" s="174"/>
      <c r="TM182" s="174"/>
      <c r="TN182" s="174"/>
      <c r="TO182" s="174"/>
      <c r="TP182" s="174"/>
      <c r="TQ182" s="174"/>
      <c r="TR182" s="174"/>
      <c r="TS182" s="174"/>
      <c r="TT182" s="174"/>
      <c r="TU182" s="174"/>
      <c r="TV182" s="174"/>
      <c r="TW182" s="174"/>
      <c r="TX182" s="174"/>
      <c r="TY182" s="174"/>
      <c r="TZ182" s="174"/>
      <c r="UA182" s="174"/>
      <c r="UB182" s="174"/>
      <c r="UC182" s="174"/>
      <c r="UD182" s="174"/>
      <c r="UE182" s="174"/>
      <c r="UF182" s="174"/>
      <c r="UG182" s="174"/>
      <c r="UH182" s="174"/>
      <c r="UI182" s="174"/>
      <c r="UJ182" s="174"/>
      <c r="UK182" s="174"/>
      <c r="UL182" s="174"/>
      <c r="UM182" s="174"/>
      <c r="UN182" s="174"/>
      <c r="UO182" s="174"/>
      <c r="UP182" s="174"/>
      <c r="UQ182" s="174"/>
      <c r="UR182" s="174"/>
      <c r="US182" s="174"/>
      <c r="UT182" s="174"/>
      <c r="UU182" s="174"/>
      <c r="UV182" s="174"/>
      <c r="UW182" s="174"/>
      <c r="UX182" s="174"/>
      <c r="UY182" s="174"/>
      <c r="UZ182" s="174"/>
      <c r="VA182" s="174"/>
      <c r="VB182" s="174"/>
      <c r="VC182" s="174"/>
      <c r="VD182" s="174"/>
      <c r="VE182" s="174"/>
      <c r="VF182" s="174"/>
      <c r="VG182" s="174"/>
      <c r="VH182" s="174"/>
      <c r="VI182" s="174"/>
      <c r="VJ182" s="174"/>
      <c r="VK182" s="174"/>
      <c r="VL182" s="174"/>
      <c r="VM182" s="174"/>
      <c r="VN182" s="174"/>
      <c r="VO182" s="174"/>
      <c r="VP182" s="174"/>
      <c r="VQ182" s="174"/>
      <c r="VR182" s="174"/>
      <c r="VS182" s="174"/>
      <c r="VT182" s="174"/>
      <c r="VU182" s="174"/>
      <c r="VV182" s="174"/>
      <c r="VW182" s="174"/>
      <c r="VX182" s="174"/>
      <c r="VY182" s="174"/>
      <c r="VZ182" s="174"/>
      <c r="WA182" s="174"/>
      <c r="WB182" s="174"/>
      <c r="WC182" s="174"/>
      <c r="WD182" s="174"/>
      <c r="WE182" s="174"/>
      <c r="WF182" s="174"/>
      <c r="WG182" s="174"/>
      <c r="WH182" s="174"/>
      <c r="WI182" s="174"/>
      <c r="WJ182" s="174"/>
      <c r="WK182" s="174"/>
      <c r="WL182" s="174"/>
      <c r="WM182" s="174"/>
      <c r="WN182" s="174"/>
      <c r="WO182" s="174"/>
      <c r="WP182" s="174"/>
      <c r="WQ182" s="174"/>
      <c r="WR182" s="174"/>
      <c r="WS182" s="174"/>
      <c r="WT182" s="174"/>
      <c r="WU182" s="174"/>
      <c r="WV182" s="174"/>
      <c r="WW182" s="174"/>
      <c r="WX182" s="174"/>
      <c r="WY182" s="174"/>
      <c r="WZ182" s="174"/>
      <c r="XA182" s="174"/>
      <c r="XB182" s="174"/>
      <c r="XC182" s="174"/>
      <c r="XD182" s="174"/>
      <c r="XE182" s="174"/>
      <c r="XF182" s="174"/>
      <c r="XG182" s="174"/>
      <c r="XH182" s="174"/>
      <c r="XI182" s="174"/>
      <c r="XJ182" s="174"/>
      <c r="XK182" s="174"/>
      <c r="XL182" s="174"/>
      <c r="XM182" s="174"/>
      <c r="XN182" s="174"/>
      <c r="XO182" s="174"/>
      <c r="XP182" s="174"/>
      <c r="XQ182" s="174"/>
      <c r="XR182" s="174"/>
      <c r="XS182" s="174"/>
      <c r="XT182" s="174"/>
      <c r="XU182" s="174"/>
      <c r="XV182" s="174"/>
      <c r="XW182" s="174"/>
      <c r="XX182" s="174"/>
      <c r="XY182" s="174"/>
      <c r="XZ182" s="174"/>
      <c r="YA182" s="174"/>
      <c r="YB182" s="174"/>
      <c r="YC182" s="174"/>
      <c r="YD182" s="174"/>
      <c r="YE182" s="174"/>
      <c r="YF182" s="174"/>
      <c r="YG182" s="174"/>
      <c r="YH182" s="174"/>
      <c r="YI182" s="174"/>
      <c r="YJ182" s="174"/>
      <c r="YK182" s="174"/>
      <c r="YL182" s="174"/>
      <c r="YM182" s="174"/>
      <c r="YN182" s="174"/>
      <c r="YO182" s="174"/>
      <c r="YP182" s="174"/>
      <c r="YQ182" s="174"/>
      <c r="YR182" s="174"/>
      <c r="YS182" s="174"/>
      <c r="YT182" s="174"/>
      <c r="YU182" s="174"/>
      <c r="YV182" s="174"/>
      <c r="YW182" s="174"/>
      <c r="YX182" s="174"/>
      <c r="YY182" s="174"/>
      <c r="YZ182" s="174"/>
      <c r="ZA182" s="174"/>
      <c r="ZB182" s="174"/>
      <c r="ZC182" s="174"/>
      <c r="ZD182" s="174"/>
      <c r="ZE182" s="174"/>
      <c r="ZF182" s="174"/>
      <c r="ZG182" s="174"/>
      <c r="ZH182" s="174"/>
      <c r="ZI182" s="174"/>
      <c r="ZJ182" s="174"/>
      <c r="ZK182" s="174"/>
      <c r="ZL182" s="174"/>
      <c r="ZM182" s="174"/>
      <c r="ZN182" s="174"/>
      <c r="ZO182" s="174"/>
      <c r="ZP182" s="174"/>
      <c r="ZQ182" s="174"/>
      <c r="ZR182" s="174"/>
      <c r="ZS182" s="174"/>
      <c r="ZT182" s="174"/>
      <c r="ZU182" s="174"/>
      <c r="ZV182" s="174"/>
      <c r="ZW182" s="174"/>
      <c r="ZX182" s="174"/>
      <c r="ZY182" s="174"/>
      <c r="ZZ182" s="174"/>
      <c r="AAA182" s="174"/>
      <c r="AAB182" s="174"/>
      <c r="AAC182" s="174"/>
      <c r="AAD182" s="174"/>
      <c r="AAE182" s="174"/>
      <c r="AAF182" s="174"/>
      <c r="AAG182" s="174"/>
      <c r="AAH182" s="174"/>
      <c r="AAI182" s="174"/>
      <c r="AAJ182" s="174"/>
      <c r="AAK182" s="174"/>
      <c r="AAL182" s="174"/>
      <c r="AAM182" s="174"/>
      <c r="AAN182" s="174"/>
      <c r="AAO182" s="174"/>
      <c r="AAP182" s="174"/>
      <c r="AAQ182" s="174"/>
      <c r="AAR182" s="174"/>
      <c r="AAS182" s="174"/>
      <c r="AAT182" s="174"/>
      <c r="AAU182" s="174"/>
      <c r="AAV182" s="174"/>
      <c r="AAW182" s="174"/>
      <c r="AAX182" s="174"/>
      <c r="AAY182" s="174"/>
      <c r="AAZ182" s="174"/>
      <c r="ABA182" s="174"/>
      <c r="ABB182" s="174"/>
      <c r="ABC182" s="174"/>
      <c r="ABD182" s="174"/>
      <c r="ABE182" s="174"/>
      <c r="ABF182" s="174"/>
      <c r="ABG182" s="174"/>
      <c r="ABH182" s="174"/>
      <c r="ABI182" s="174"/>
      <c r="ABJ182" s="174"/>
      <c r="ABK182" s="174"/>
      <c r="ABL182" s="174"/>
      <c r="ABM182" s="174"/>
      <c r="ABN182" s="174"/>
      <c r="ABO182" s="174"/>
      <c r="ABP182" s="174"/>
      <c r="ABQ182" s="174"/>
      <c r="ABR182" s="174"/>
      <c r="ABS182" s="174"/>
      <c r="ABT182" s="174"/>
      <c r="ABU182" s="174"/>
      <c r="ABV182" s="174"/>
      <c r="ABW182" s="174"/>
      <c r="ABX182" s="174"/>
      <c r="ABY182" s="174"/>
      <c r="ABZ182" s="174"/>
      <c r="ACA182" s="174"/>
      <c r="ACB182" s="174"/>
      <c r="ACC182" s="174"/>
      <c r="ACD182" s="174"/>
      <c r="ACE182" s="174"/>
      <c r="ACF182" s="174"/>
      <c r="ACG182" s="174"/>
      <c r="ACH182" s="174"/>
      <c r="ACI182" s="174"/>
      <c r="ACJ182" s="174"/>
      <c r="ACK182" s="174"/>
      <c r="ACL182" s="174"/>
      <c r="ACM182" s="174"/>
      <c r="ACN182" s="174"/>
      <c r="ACO182" s="174"/>
      <c r="ACP182" s="174"/>
      <c r="ACQ182" s="174"/>
      <c r="ACR182" s="174"/>
      <c r="ACS182" s="174"/>
      <c r="ACT182" s="174"/>
      <c r="ACU182" s="174"/>
      <c r="ACV182" s="174"/>
      <c r="ACW182" s="174"/>
      <c r="ACX182" s="174"/>
      <c r="ACY182" s="174"/>
      <c r="ACZ182" s="174"/>
      <c r="ADA182" s="174"/>
      <c r="ADB182" s="174"/>
      <c r="ADC182" s="174"/>
      <c r="ADD182" s="174"/>
      <c r="ADE182" s="174"/>
      <c r="ADF182" s="174"/>
      <c r="ADG182" s="174"/>
      <c r="ADH182" s="174"/>
      <c r="ADI182" s="174"/>
      <c r="ADJ182" s="174"/>
      <c r="ADK182" s="174"/>
      <c r="ADL182" s="174"/>
      <c r="ADM182" s="174"/>
      <c r="ADN182" s="174"/>
      <c r="ADO182" s="174"/>
      <c r="ADP182" s="174"/>
      <c r="ADQ182" s="174"/>
      <c r="ADR182" s="174"/>
      <c r="ADS182" s="174"/>
      <c r="ADT182" s="174"/>
      <c r="ADU182" s="174"/>
      <c r="ADV182" s="174"/>
      <c r="ADW182" s="174"/>
      <c r="ADX182" s="174"/>
      <c r="ADY182" s="174"/>
      <c r="ADZ182" s="174"/>
      <c r="AEA182" s="174"/>
      <c r="AEB182" s="174"/>
      <c r="AEC182" s="174"/>
      <c r="AED182" s="174"/>
      <c r="AEE182" s="174"/>
      <c r="AEF182" s="174"/>
      <c r="AEG182" s="174"/>
      <c r="AEH182" s="174"/>
      <c r="AEI182" s="174"/>
      <c r="AEJ182" s="174"/>
      <c r="AEK182" s="174"/>
      <c r="AEL182" s="174"/>
      <c r="AEM182" s="174"/>
      <c r="AEN182" s="174"/>
      <c r="AEO182" s="174"/>
      <c r="AEP182" s="174"/>
      <c r="AEQ182" s="174"/>
      <c r="AER182" s="174"/>
      <c r="AES182" s="174"/>
      <c r="AET182" s="174"/>
      <c r="AEU182" s="174"/>
      <c r="AEV182" s="174"/>
      <c r="AEW182" s="174"/>
      <c r="AEX182" s="174"/>
      <c r="AEY182" s="174"/>
      <c r="AEZ182" s="174"/>
      <c r="AFA182" s="174"/>
      <c r="AFB182" s="174"/>
      <c r="AFC182" s="174"/>
      <c r="AFD182" s="174"/>
      <c r="AFE182" s="174"/>
      <c r="AFF182" s="174"/>
      <c r="AFG182" s="174"/>
      <c r="AFH182" s="174"/>
      <c r="AFI182" s="174"/>
      <c r="AFJ182" s="174"/>
      <c r="AFK182" s="174"/>
      <c r="AFL182" s="174"/>
      <c r="AFM182" s="174"/>
      <c r="AFN182" s="174"/>
      <c r="AFO182" s="174"/>
      <c r="AFP182" s="174"/>
      <c r="AFQ182" s="174"/>
      <c r="AFR182" s="174"/>
      <c r="AFS182" s="174"/>
      <c r="AFT182" s="174"/>
      <c r="AFU182" s="174"/>
      <c r="AFV182" s="174"/>
      <c r="AFW182" s="174"/>
      <c r="AFX182" s="174"/>
      <c r="AFY182" s="174"/>
      <c r="AFZ182" s="174"/>
      <c r="AGA182" s="174"/>
      <c r="AGB182" s="174"/>
      <c r="AGC182" s="174"/>
      <c r="AGD182" s="174"/>
      <c r="AGE182" s="174"/>
      <c r="AGF182" s="174"/>
      <c r="AGG182" s="174"/>
      <c r="AGH182" s="174"/>
      <c r="AGI182" s="174"/>
      <c r="AGJ182" s="174"/>
      <c r="AGK182" s="174"/>
      <c r="AGL182" s="174"/>
      <c r="AGM182" s="174"/>
      <c r="AGN182" s="174"/>
      <c r="AGO182" s="174"/>
      <c r="AGP182" s="174"/>
      <c r="AGQ182" s="174"/>
      <c r="AGR182" s="174"/>
      <c r="AGS182" s="174"/>
      <c r="AGT182" s="174"/>
      <c r="AGU182" s="174"/>
      <c r="AGV182" s="174"/>
      <c r="AGW182" s="174"/>
      <c r="AGX182" s="174"/>
      <c r="AGY182" s="174"/>
      <c r="AGZ182" s="174"/>
      <c r="AHA182" s="174"/>
      <c r="AHB182" s="174"/>
      <c r="AHC182" s="174"/>
      <c r="AHD182" s="174"/>
      <c r="AHE182" s="174"/>
      <c r="AHF182" s="174"/>
      <c r="AHG182" s="174"/>
      <c r="AHH182" s="174"/>
      <c r="AHI182" s="174"/>
      <c r="AHJ182" s="174"/>
      <c r="AHK182" s="174"/>
      <c r="AHL182" s="174"/>
      <c r="AHM182" s="174"/>
      <c r="AHN182" s="174"/>
      <c r="AHO182" s="174"/>
      <c r="AHP182" s="174"/>
      <c r="AHQ182" s="174"/>
      <c r="AHR182" s="174"/>
      <c r="AHS182" s="174"/>
      <c r="AHT182" s="174"/>
      <c r="AHU182" s="174"/>
      <c r="AHV182" s="174"/>
      <c r="AHW182" s="174"/>
      <c r="AHX182" s="174"/>
      <c r="AHY182" s="174"/>
      <c r="AHZ182" s="174"/>
      <c r="AIA182" s="174"/>
      <c r="AIB182" s="174"/>
      <c r="AIC182" s="174"/>
      <c r="AID182" s="174"/>
      <c r="AIE182" s="174"/>
      <c r="AIF182" s="174"/>
      <c r="AIG182" s="174"/>
      <c r="AIH182" s="174"/>
      <c r="AII182" s="174"/>
      <c r="AIJ182" s="174"/>
      <c r="AIK182" s="174"/>
      <c r="AIL182" s="174"/>
      <c r="AIM182" s="174"/>
      <c r="AIN182" s="174"/>
      <c r="AIO182" s="174"/>
      <c r="AIP182" s="174"/>
      <c r="AIQ182" s="174"/>
      <c r="AIR182" s="174"/>
      <c r="AIS182" s="174"/>
      <c r="AIT182" s="174"/>
      <c r="AIU182" s="174"/>
      <c r="AIV182" s="174"/>
      <c r="AIW182" s="174"/>
      <c r="AIX182" s="174"/>
      <c r="AIY182" s="174"/>
      <c r="AIZ182" s="174"/>
      <c r="AJA182" s="174"/>
      <c r="AJB182" s="174"/>
      <c r="AJC182" s="174"/>
      <c r="AJD182" s="174"/>
      <c r="AJE182" s="174"/>
      <c r="AJF182" s="174"/>
      <c r="AJG182" s="174"/>
      <c r="AJH182" s="174"/>
      <c r="AJI182" s="174"/>
      <c r="AJJ182" s="174"/>
      <c r="AJK182" s="174"/>
      <c r="AJL182" s="174"/>
      <c r="AJM182" s="174"/>
      <c r="AJN182" s="174"/>
      <c r="AJO182" s="174"/>
      <c r="AJP182" s="174"/>
      <c r="AJQ182" s="174"/>
      <c r="AJR182" s="174"/>
      <c r="AJS182" s="174"/>
      <c r="AJT182" s="174"/>
      <c r="AJU182" s="174"/>
      <c r="AJV182" s="174"/>
      <c r="AJW182" s="174"/>
      <c r="AJX182" s="174"/>
      <c r="AJY182" s="174"/>
      <c r="AJZ182" s="174"/>
      <c r="AKA182" s="174"/>
      <c r="AKB182" s="174"/>
      <c r="AKC182" s="174"/>
      <c r="AKD182" s="174"/>
      <c r="AKE182" s="174"/>
      <c r="AKF182" s="174"/>
      <c r="AKG182" s="174"/>
      <c r="AKH182" s="174"/>
      <c r="AKI182" s="174"/>
      <c r="AKJ182" s="174"/>
      <c r="AKK182" s="174"/>
      <c r="AKL182" s="174"/>
      <c r="AKM182" s="174"/>
      <c r="AKN182" s="174"/>
      <c r="AKO182" s="174"/>
      <c r="AKP182" s="174"/>
      <c r="AKQ182" s="174"/>
      <c r="AKR182" s="174"/>
      <c r="AKS182" s="174"/>
      <c r="AKT182" s="174"/>
      <c r="AKU182" s="174"/>
      <c r="AKV182" s="174"/>
      <c r="AKW182" s="174"/>
      <c r="AKX182" s="174"/>
      <c r="AKY182" s="174"/>
      <c r="AKZ182" s="174"/>
      <c r="ALA182" s="174"/>
      <c r="ALB182" s="174"/>
      <c r="ALC182" s="174"/>
      <c r="ALD182" s="174"/>
      <c r="ALE182" s="174"/>
      <c r="ALF182" s="174"/>
      <c r="ALG182" s="174"/>
      <c r="ALH182" s="174"/>
      <c r="ALI182" s="174"/>
      <c r="ALJ182" s="174"/>
      <c r="ALK182" s="174"/>
      <c r="ALL182" s="174"/>
      <c r="ALM182" s="174"/>
      <c r="ALN182" s="174"/>
      <c r="ALO182" s="174"/>
      <c r="ALP182" s="174"/>
      <c r="ALQ182" s="174"/>
      <c r="ALR182" s="174"/>
      <c r="ALS182" s="174"/>
      <c r="ALT182" s="174"/>
      <c r="ALU182" s="174"/>
      <c r="ALV182" s="174"/>
      <c r="ALW182" s="174"/>
      <c r="ALX182" s="174"/>
      <c r="ALY182" s="174"/>
      <c r="ALZ182" s="174"/>
      <c r="AMA182" s="174"/>
      <c r="AMB182" s="174"/>
      <c r="AMC182" s="174"/>
      <c r="AMD182" s="174"/>
      <c r="AME182" s="174"/>
      <c r="AMF182" s="174"/>
      <c r="AMG182" s="174"/>
      <c r="AMH182" s="174"/>
      <c r="AMI182" s="174"/>
      <c r="AMJ182" s="174"/>
      <c r="AMK182" s="174"/>
    </row>
    <row r="183" spans="1:1025" s="97" customFormat="1" ht="36">
      <c r="A183" s="210" t="s">
        <v>1171</v>
      </c>
      <c r="B183" s="170" t="s">
        <v>499</v>
      </c>
      <c r="C183" s="171" t="s">
        <v>500</v>
      </c>
      <c r="D183" s="172" t="s">
        <v>204</v>
      </c>
      <c r="E183" s="173">
        <v>300</v>
      </c>
      <c r="F183" s="223"/>
      <c r="G183" s="223"/>
      <c r="H183" s="286"/>
      <c r="I183" s="286">
        <f t="shared" si="4"/>
        <v>0</v>
      </c>
      <c r="J183" s="223"/>
      <c r="K183" s="286"/>
      <c r="L183" s="286">
        <f t="shared" si="5"/>
        <v>0</v>
      </c>
      <c r="M183" s="286"/>
      <c r="N183" s="286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  <c r="AX183" s="174"/>
      <c r="AY183" s="174"/>
      <c r="AZ183" s="174"/>
      <c r="BA183" s="174"/>
      <c r="BB183" s="174"/>
      <c r="BC183" s="174"/>
      <c r="BD183" s="174"/>
      <c r="BE183" s="174"/>
      <c r="BF183" s="174"/>
      <c r="BG183" s="174"/>
      <c r="BH183" s="174"/>
      <c r="BI183" s="174"/>
      <c r="BJ183" s="174"/>
      <c r="BK183" s="174"/>
      <c r="BL183" s="174"/>
      <c r="BM183" s="174"/>
      <c r="BN183" s="174"/>
      <c r="BO183" s="174"/>
      <c r="BP183" s="174"/>
      <c r="BQ183" s="174"/>
      <c r="BR183" s="174"/>
      <c r="BS183" s="174"/>
      <c r="BT183" s="174"/>
      <c r="BU183" s="174"/>
      <c r="BV183" s="174"/>
      <c r="BW183" s="174"/>
      <c r="BX183" s="174"/>
      <c r="BY183" s="174"/>
      <c r="BZ183" s="174"/>
      <c r="CA183" s="174"/>
      <c r="CB183" s="174"/>
      <c r="CC183" s="174"/>
      <c r="CD183" s="174"/>
      <c r="CE183" s="174"/>
      <c r="CF183" s="174"/>
      <c r="CG183" s="174"/>
      <c r="CH183" s="174"/>
      <c r="CI183" s="174"/>
      <c r="CJ183" s="174"/>
      <c r="CK183" s="174"/>
      <c r="CL183" s="174"/>
      <c r="CM183" s="174"/>
      <c r="CN183" s="174"/>
      <c r="CO183" s="174"/>
      <c r="CP183" s="174"/>
      <c r="CQ183" s="174"/>
      <c r="CR183" s="174"/>
      <c r="CS183" s="174"/>
      <c r="CT183" s="174"/>
      <c r="CU183" s="174"/>
      <c r="CV183" s="174"/>
      <c r="CW183" s="174"/>
      <c r="CX183" s="174"/>
      <c r="CY183" s="174"/>
      <c r="CZ183" s="174"/>
      <c r="DA183" s="174"/>
      <c r="DB183" s="174"/>
      <c r="DC183" s="174"/>
      <c r="DD183" s="174"/>
      <c r="DE183" s="174"/>
      <c r="DF183" s="174"/>
      <c r="DG183" s="174"/>
      <c r="DH183" s="174"/>
      <c r="DI183" s="174"/>
      <c r="DJ183" s="174"/>
      <c r="DK183" s="174"/>
      <c r="DL183" s="174"/>
      <c r="DM183" s="174"/>
      <c r="DN183" s="174"/>
      <c r="DO183" s="174"/>
      <c r="DP183" s="174"/>
      <c r="DQ183" s="174"/>
      <c r="DR183" s="174"/>
      <c r="DS183" s="174"/>
      <c r="DT183" s="174"/>
      <c r="DU183" s="174"/>
      <c r="DV183" s="174"/>
      <c r="DW183" s="174"/>
      <c r="DX183" s="174"/>
      <c r="DY183" s="174"/>
      <c r="DZ183" s="174"/>
      <c r="EA183" s="174"/>
      <c r="EB183" s="174"/>
      <c r="EC183" s="174"/>
      <c r="ED183" s="174"/>
      <c r="EE183" s="174"/>
      <c r="EF183" s="174"/>
      <c r="EG183" s="174"/>
      <c r="EH183" s="174"/>
      <c r="EI183" s="174"/>
      <c r="EJ183" s="174"/>
      <c r="EK183" s="174"/>
      <c r="EL183" s="174"/>
      <c r="EM183" s="174"/>
      <c r="EN183" s="174"/>
      <c r="EO183" s="174"/>
      <c r="EP183" s="174"/>
      <c r="EQ183" s="174"/>
      <c r="ER183" s="174"/>
      <c r="ES183" s="174"/>
      <c r="ET183" s="174"/>
      <c r="EU183" s="174"/>
      <c r="EV183" s="174"/>
      <c r="EW183" s="174"/>
      <c r="EX183" s="174"/>
      <c r="EY183" s="174"/>
      <c r="EZ183" s="174"/>
      <c r="FA183" s="174"/>
      <c r="FB183" s="174"/>
      <c r="FC183" s="174"/>
      <c r="FD183" s="174"/>
      <c r="FE183" s="174"/>
      <c r="FF183" s="174"/>
      <c r="FG183" s="174"/>
      <c r="FH183" s="174"/>
      <c r="FI183" s="174"/>
      <c r="FJ183" s="174"/>
      <c r="FK183" s="174"/>
      <c r="FL183" s="174"/>
      <c r="FM183" s="174"/>
      <c r="FN183" s="174"/>
      <c r="FO183" s="174"/>
      <c r="FP183" s="174"/>
      <c r="FQ183" s="174"/>
      <c r="FR183" s="174"/>
      <c r="FS183" s="174"/>
      <c r="FT183" s="174"/>
      <c r="FU183" s="174"/>
      <c r="FV183" s="174"/>
      <c r="FW183" s="174"/>
      <c r="FX183" s="174"/>
      <c r="FY183" s="174"/>
      <c r="FZ183" s="174"/>
      <c r="GA183" s="174"/>
      <c r="GB183" s="174"/>
      <c r="GC183" s="174"/>
      <c r="GD183" s="174"/>
      <c r="GE183" s="174"/>
      <c r="GF183" s="174"/>
      <c r="GG183" s="174"/>
      <c r="GH183" s="174"/>
      <c r="GI183" s="174"/>
      <c r="GJ183" s="174"/>
      <c r="GK183" s="174"/>
      <c r="GL183" s="174"/>
      <c r="GM183" s="174"/>
      <c r="GN183" s="174"/>
      <c r="GO183" s="174"/>
      <c r="GP183" s="174"/>
      <c r="GQ183" s="174"/>
      <c r="GR183" s="174"/>
      <c r="GS183" s="174"/>
      <c r="GT183" s="174"/>
      <c r="GU183" s="174"/>
      <c r="GV183" s="174"/>
      <c r="GW183" s="174"/>
      <c r="GX183" s="174"/>
      <c r="GY183" s="174"/>
      <c r="GZ183" s="174"/>
      <c r="HA183" s="174"/>
      <c r="HB183" s="174"/>
      <c r="HC183" s="174"/>
      <c r="HD183" s="174"/>
      <c r="HE183" s="174"/>
      <c r="HF183" s="174"/>
      <c r="HG183" s="174"/>
      <c r="HH183" s="174"/>
      <c r="HI183" s="174"/>
      <c r="HJ183" s="174"/>
      <c r="HK183" s="174"/>
      <c r="HL183" s="174"/>
      <c r="HM183" s="174"/>
      <c r="HN183" s="174"/>
      <c r="HO183" s="174"/>
      <c r="HP183" s="174"/>
      <c r="HQ183" s="174"/>
      <c r="HR183" s="174"/>
      <c r="HS183" s="174"/>
      <c r="HT183" s="174"/>
      <c r="HU183" s="174"/>
      <c r="HV183" s="174"/>
      <c r="HW183" s="174"/>
      <c r="HX183" s="174"/>
      <c r="HY183" s="174"/>
      <c r="HZ183" s="174"/>
      <c r="IA183" s="174"/>
      <c r="IB183" s="174"/>
      <c r="IC183" s="174"/>
      <c r="ID183" s="174"/>
      <c r="IE183" s="174"/>
      <c r="IF183" s="174"/>
      <c r="IG183" s="174"/>
      <c r="IH183" s="174"/>
      <c r="II183" s="174"/>
      <c r="IJ183" s="174"/>
      <c r="IK183" s="174"/>
      <c r="IL183" s="174"/>
      <c r="IM183" s="174"/>
      <c r="IN183" s="174"/>
      <c r="IO183" s="174"/>
      <c r="IP183" s="174"/>
      <c r="IQ183" s="174"/>
      <c r="IR183" s="174"/>
      <c r="IS183" s="174"/>
      <c r="IT183" s="174"/>
      <c r="IU183" s="174"/>
      <c r="IV183" s="174"/>
      <c r="IW183" s="174"/>
      <c r="IX183" s="174"/>
      <c r="IY183" s="174"/>
      <c r="IZ183" s="174"/>
      <c r="JA183" s="174"/>
      <c r="JB183" s="174"/>
      <c r="JC183" s="174"/>
      <c r="JD183" s="174"/>
      <c r="JE183" s="174"/>
      <c r="JF183" s="174"/>
      <c r="JG183" s="174"/>
      <c r="JH183" s="174"/>
      <c r="JI183" s="174"/>
      <c r="JJ183" s="174"/>
      <c r="JK183" s="174"/>
      <c r="JL183" s="174"/>
      <c r="JM183" s="174"/>
      <c r="JN183" s="174"/>
      <c r="JO183" s="174"/>
      <c r="JP183" s="174"/>
      <c r="JQ183" s="174"/>
      <c r="JR183" s="174"/>
      <c r="JS183" s="174"/>
      <c r="JT183" s="174"/>
      <c r="JU183" s="174"/>
      <c r="JV183" s="174"/>
      <c r="JW183" s="174"/>
      <c r="JX183" s="174"/>
      <c r="JY183" s="174"/>
      <c r="JZ183" s="174"/>
      <c r="KA183" s="174"/>
      <c r="KB183" s="174"/>
      <c r="KC183" s="174"/>
      <c r="KD183" s="174"/>
      <c r="KE183" s="174"/>
      <c r="KF183" s="174"/>
      <c r="KG183" s="174"/>
      <c r="KH183" s="174"/>
      <c r="KI183" s="174"/>
      <c r="KJ183" s="174"/>
      <c r="KK183" s="174"/>
      <c r="KL183" s="174"/>
      <c r="KM183" s="174"/>
      <c r="KN183" s="174"/>
      <c r="KO183" s="174"/>
      <c r="KP183" s="174"/>
      <c r="KQ183" s="174"/>
      <c r="KR183" s="174"/>
      <c r="KS183" s="174"/>
      <c r="KT183" s="174"/>
      <c r="KU183" s="174"/>
      <c r="KV183" s="174"/>
      <c r="KW183" s="174"/>
      <c r="KX183" s="174"/>
      <c r="KY183" s="174"/>
      <c r="KZ183" s="174"/>
      <c r="LA183" s="174"/>
      <c r="LB183" s="174"/>
      <c r="LC183" s="174"/>
      <c r="LD183" s="174"/>
      <c r="LE183" s="174"/>
      <c r="LF183" s="174"/>
      <c r="LG183" s="174"/>
      <c r="LH183" s="174"/>
      <c r="LI183" s="174"/>
      <c r="LJ183" s="174"/>
      <c r="LK183" s="174"/>
      <c r="LL183" s="174"/>
      <c r="LM183" s="174"/>
      <c r="LN183" s="174"/>
      <c r="LO183" s="174"/>
      <c r="LP183" s="174"/>
      <c r="LQ183" s="174"/>
      <c r="LR183" s="174"/>
      <c r="LS183" s="174"/>
      <c r="LT183" s="174"/>
      <c r="LU183" s="174"/>
      <c r="LV183" s="174"/>
      <c r="LW183" s="174"/>
      <c r="LX183" s="174"/>
      <c r="LY183" s="174"/>
      <c r="LZ183" s="174"/>
      <c r="MA183" s="174"/>
      <c r="MB183" s="174"/>
      <c r="MC183" s="174"/>
      <c r="MD183" s="174"/>
      <c r="ME183" s="174"/>
      <c r="MF183" s="174"/>
      <c r="MG183" s="174"/>
      <c r="MH183" s="174"/>
      <c r="MI183" s="174"/>
      <c r="MJ183" s="174"/>
      <c r="MK183" s="174"/>
      <c r="ML183" s="174"/>
      <c r="MM183" s="174"/>
      <c r="MN183" s="174"/>
      <c r="MO183" s="174"/>
      <c r="MP183" s="174"/>
      <c r="MQ183" s="174"/>
      <c r="MR183" s="174"/>
      <c r="MS183" s="174"/>
      <c r="MT183" s="174"/>
      <c r="MU183" s="174"/>
      <c r="MV183" s="174"/>
      <c r="MW183" s="174"/>
      <c r="MX183" s="174"/>
      <c r="MY183" s="174"/>
      <c r="MZ183" s="174"/>
      <c r="NA183" s="174"/>
      <c r="NB183" s="174"/>
      <c r="NC183" s="174"/>
      <c r="ND183" s="174"/>
      <c r="NE183" s="174"/>
      <c r="NF183" s="174"/>
      <c r="NG183" s="174"/>
      <c r="NH183" s="174"/>
      <c r="NI183" s="174"/>
      <c r="NJ183" s="174"/>
      <c r="NK183" s="174"/>
      <c r="NL183" s="174"/>
      <c r="NM183" s="174"/>
      <c r="NN183" s="174"/>
      <c r="NO183" s="174"/>
      <c r="NP183" s="174"/>
      <c r="NQ183" s="174"/>
      <c r="NR183" s="174"/>
      <c r="NS183" s="174"/>
      <c r="NT183" s="174"/>
      <c r="NU183" s="174"/>
      <c r="NV183" s="174"/>
      <c r="NW183" s="174"/>
      <c r="NX183" s="174"/>
      <c r="NY183" s="174"/>
      <c r="NZ183" s="174"/>
      <c r="OA183" s="174"/>
      <c r="OB183" s="174"/>
      <c r="OC183" s="174"/>
      <c r="OD183" s="174"/>
      <c r="OE183" s="174"/>
      <c r="OF183" s="174"/>
      <c r="OG183" s="174"/>
      <c r="OH183" s="174"/>
      <c r="OI183" s="174"/>
      <c r="OJ183" s="174"/>
      <c r="OK183" s="174"/>
      <c r="OL183" s="174"/>
      <c r="OM183" s="174"/>
      <c r="ON183" s="174"/>
      <c r="OO183" s="174"/>
      <c r="OP183" s="174"/>
      <c r="OQ183" s="174"/>
      <c r="OR183" s="174"/>
      <c r="OS183" s="174"/>
      <c r="OT183" s="174"/>
      <c r="OU183" s="174"/>
      <c r="OV183" s="174"/>
      <c r="OW183" s="174"/>
      <c r="OX183" s="174"/>
      <c r="OY183" s="174"/>
      <c r="OZ183" s="174"/>
      <c r="PA183" s="174"/>
      <c r="PB183" s="174"/>
      <c r="PC183" s="174"/>
      <c r="PD183" s="174"/>
      <c r="PE183" s="174"/>
      <c r="PF183" s="174"/>
      <c r="PG183" s="174"/>
      <c r="PH183" s="174"/>
      <c r="PI183" s="174"/>
      <c r="PJ183" s="174"/>
      <c r="PK183" s="174"/>
      <c r="PL183" s="174"/>
      <c r="PM183" s="174"/>
      <c r="PN183" s="174"/>
      <c r="PO183" s="174"/>
      <c r="PP183" s="174"/>
      <c r="PQ183" s="174"/>
      <c r="PR183" s="174"/>
      <c r="PS183" s="174"/>
      <c r="PT183" s="174"/>
      <c r="PU183" s="174"/>
      <c r="PV183" s="174"/>
      <c r="PW183" s="174"/>
      <c r="PX183" s="174"/>
      <c r="PY183" s="174"/>
      <c r="PZ183" s="174"/>
      <c r="QA183" s="174"/>
      <c r="QB183" s="174"/>
      <c r="QC183" s="174"/>
      <c r="QD183" s="174"/>
      <c r="QE183" s="174"/>
      <c r="QF183" s="174"/>
      <c r="QG183" s="174"/>
      <c r="QH183" s="174"/>
      <c r="QI183" s="174"/>
      <c r="QJ183" s="174"/>
      <c r="QK183" s="174"/>
      <c r="QL183" s="174"/>
      <c r="QM183" s="174"/>
      <c r="QN183" s="174"/>
      <c r="QO183" s="174"/>
      <c r="QP183" s="174"/>
      <c r="QQ183" s="174"/>
      <c r="QR183" s="174"/>
      <c r="QS183" s="174"/>
      <c r="QT183" s="174"/>
      <c r="QU183" s="174"/>
      <c r="QV183" s="174"/>
      <c r="QW183" s="174"/>
      <c r="QX183" s="174"/>
      <c r="QY183" s="174"/>
      <c r="QZ183" s="174"/>
      <c r="RA183" s="174"/>
      <c r="RB183" s="174"/>
      <c r="RC183" s="174"/>
      <c r="RD183" s="174"/>
      <c r="RE183" s="174"/>
      <c r="RF183" s="174"/>
      <c r="RG183" s="174"/>
      <c r="RH183" s="174"/>
      <c r="RI183" s="174"/>
      <c r="RJ183" s="174"/>
      <c r="RK183" s="174"/>
      <c r="RL183" s="174"/>
      <c r="RM183" s="174"/>
      <c r="RN183" s="174"/>
      <c r="RO183" s="174"/>
      <c r="RP183" s="174"/>
      <c r="RQ183" s="174"/>
      <c r="RR183" s="174"/>
      <c r="RS183" s="174"/>
      <c r="RT183" s="174"/>
      <c r="RU183" s="174"/>
      <c r="RV183" s="174"/>
      <c r="RW183" s="174"/>
      <c r="RX183" s="174"/>
      <c r="RY183" s="174"/>
      <c r="RZ183" s="174"/>
      <c r="SA183" s="174"/>
      <c r="SB183" s="174"/>
      <c r="SC183" s="174"/>
      <c r="SD183" s="174"/>
      <c r="SE183" s="174"/>
      <c r="SF183" s="174"/>
      <c r="SG183" s="174"/>
      <c r="SH183" s="174"/>
      <c r="SI183" s="174"/>
      <c r="SJ183" s="174"/>
      <c r="SK183" s="174"/>
      <c r="SL183" s="174"/>
      <c r="SM183" s="174"/>
      <c r="SN183" s="174"/>
      <c r="SO183" s="174"/>
      <c r="SP183" s="174"/>
      <c r="SQ183" s="174"/>
      <c r="SR183" s="174"/>
      <c r="SS183" s="174"/>
      <c r="ST183" s="174"/>
      <c r="SU183" s="174"/>
      <c r="SV183" s="174"/>
      <c r="SW183" s="174"/>
      <c r="SX183" s="174"/>
      <c r="SY183" s="174"/>
      <c r="SZ183" s="174"/>
      <c r="TA183" s="174"/>
      <c r="TB183" s="174"/>
      <c r="TC183" s="174"/>
      <c r="TD183" s="174"/>
      <c r="TE183" s="174"/>
      <c r="TF183" s="174"/>
      <c r="TG183" s="174"/>
      <c r="TH183" s="174"/>
      <c r="TI183" s="174"/>
      <c r="TJ183" s="174"/>
      <c r="TK183" s="174"/>
      <c r="TL183" s="174"/>
      <c r="TM183" s="174"/>
      <c r="TN183" s="174"/>
      <c r="TO183" s="174"/>
      <c r="TP183" s="174"/>
      <c r="TQ183" s="174"/>
      <c r="TR183" s="174"/>
      <c r="TS183" s="174"/>
      <c r="TT183" s="174"/>
      <c r="TU183" s="174"/>
      <c r="TV183" s="174"/>
      <c r="TW183" s="174"/>
      <c r="TX183" s="174"/>
      <c r="TY183" s="174"/>
      <c r="TZ183" s="174"/>
      <c r="UA183" s="174"/>
      <c r="UB183" s="174"/>
      <c r="UC183" s="174"/>
      <c r="UD183" s="174"/>
      <c r="UE183" s="174"/>
      <c r="UF183" s="174"/>
      <c r="UG183" s="174"/>
      <c r="UH183" s="174"/>
      <c r="UI183" s="174"/>
      <c r="UJ183" s="174"/>
      <c r="UK183" s="174"/>
      <c r="UL183" s="174"/>
      <c r="UM183" s="174"/>
      <c r="UN183" s="174"/>
      <c r="UO183" s="174"/>
      <c r="UP183" s="174"/>
      <c r="UQ183" s="174"/>
      <c r="UR183" s="174"/>
      <c r="US183" s="174"/>
      <c r="UT183" s="174"/>
      <c r="UU183" s="174"/>
      <c r="UV183" s="174"/>
      <c r="UW183" s="174"/>
      <c r="UX183" s="174"/>
      <c r="UY183" s="174"/>
      <c r="UZ183" s="174"/>
      <c r="VA183" s="174"/>
      <c r="VB183" s="174"/>
      <c r="VC183" s="174"/>
      <c r="VD183" s="174"/>
      <c r="VE183" s="174"/>
      <c r="VF183" s="174"/>
      <c r="VG183" s="174"/>
      <c r="VH183" s="174"/>
      <c r="VI183" s="174"/>
      <c r="VJ183" s="174"/>
      <c r="VK183" s="174"/>
      <c r="VL183" s="174"/>
      <c r="VM183" s="174"/>
      <c r="VN183" s="174"/>
      <c r="VO183" s="174"/>
      <c r="VP183" s="174"/>
      <c r="VQ183" s="174"/>
      <c r="VR183" s="174"/>
      <c r="VS183" s="174"/>
      <c r="VT183" s="174"/>
      <c r="VU183" s="174"/>
      <c r="VV183" s="174"/>
      <c r="VW183" s="174"/>
      <c r="VX183" s="174"/>
      <c r="VY183" s="174"/>
      <c r="VZ183" s="174"/>
      <c r="WA183" s="174"/>
      <c r="WB183" s="174"/>
      <c r="WC183" s="174"/>
      <c r="WD183" s="174"/>
      <c r="WE183" s="174"/>
      <c r="WF183" s="174"/>
      <c r="WG183" s="174"/>
      <c r="WH183" s="174"/>
      <c r="WI183" s="174"/>
      <c r="WJ183" s="174"/>
      <c r="WK183" s="174"/>
      <c r="WL183" s="174"/>
      <c r="WM183" s="174"/>
      <c r="WN183" s="174"/>
      <c r="WO183" s="174"/>
      <c r="WP183" s="174"/>
      <c r="WQ183" s="174"/>
      <c r="WR183" s="174"/>
      <c r="WS183" s="174"/>
      <c r="WT183" s="174"/>
      <c r="WU183" s="174"/>
      <c r="WV183" s="174"/>
      <c r="WW183" s="174"/>
      <c r="WX183" s="174"/>
      <c r="WY183" s="174"/>
      <c r="WZ183" s="174"/>
      <c r="XA183" s="174"/>
      <c r="XB183" s="174"/>
      <c r="XC183" s="174"/>
      <c r="XD183" s="174"/>
      <c r="XE183" s="174"/>
      <c r="XF183" s="174"/>
      <c r="XG183" s="174"/>
      <c r="XH183" s="174"/>
      <c r="XI183" s="174"/>
      <c r="XJ183" s="174"/>
      <c r="XK183" s="174"/>
      <c r="XL183" s="174"/>
      <c r="XM183" s="174"/>
      <c r="XN183" s="174"/>
      <c r="XO183" s="174"/>
      <c r="XP183" s="174"/>
      <c r="XQ183" s="174"/>
      <c r="XR183" s="174"/>
      <c r="XS183" s="174"/>
      <c r="XT183" s="174"/>
      <c r="XU183" s="174"/>
      <c r="XV183" s="174"/>
      <c r="XW183" s="174"/>
      <c r="XX183" s="174"/>
      <c r="XY183" s="174"/>
      <c r="XZ183" s="174"/>
      <c r="YA183" s="174"/>
      <c r="YB183" s="174"/>
      <c r="YC183" s="174"/>
      <c r="YD183" s="174"/>
      <c r="YE183" s="174"/>
      <c r="YF183" s="174"/>
      <c r="YG183" s="174"/>
      <c r="YH183" s="174"/>
      <c r="YI183" s="174"/>
      <c r="YJ183" s="174"/>
      <c r="YK183" s="174"/>
      <c r="YL183" s="174"/>
      <c r="YM183" s="174"/>
      <c r="YN183" s="174"/>
      <c r="YO183" s="174"/>
      <c r="YP183" s="174"/>
      <c r="YQ183" s="174"/>
      <c r="YR183" s="174"/>
      <c r="YS183" s="174"/>
      <c r="YT183" s="174"/>
      <c r="YU183" s="174"/>
      <c r="YV183" s="174"/>
      <c r="YW183" s="174"/>
      <c r="YX183" s="174"/>
      <c r="YY183" s="174"/>
      <c r="YZ183" s="174"/>
      <c r="ZA183" s="174"/>
      <c r="ZB183" s="174"/>
      <c r="ZC183" s="174"/>
      <c r="ZD183" s="174"/>
      <c r="ZE183" s="174"/>
      <c r="ZF183" s="174"/>
      <c r="ZG183" s="174"/>
      <c r="ZH183" s="174"/>
      <c r="ZI183" s="174"/>
      <c r="ZJ183" s="174"/>
      <c r="ZK183" s="174"/>
      <c r="ZL183" s="174"/>
      <c r="ZM183" s="174"/>
      <c r="ZN183" s="174"/>
      <c r="ZO183" s="174"/>
      <c r="ZP183" s="174"/>
      <c r="ZQ183" s="174"/>
      <c r="ZR183" s="174"/>
      <c r="ZS183" s="174"/>
      <c r="ZT183" s="174"/>
      <c r="ZU183" s="174"/>
      <c r="ZV183" s="174"/>
      <c r="ZW183" s="174"/>
      <c r="ZX183" s="174"/>
      <c r="ZY183" s="174"/>
      <c r="ZZ183" s="174"/>
      <c r="AAA183" s="174"/>
      <c r="AAB183" s="174"/>
      <c r="AAC183" s="174"/>
      <c r="AAD183" s="174"/>
      <c r="AAE183" s="174"/>
      <c r="AAF183" s="174"/>
      <c r="AAG183" s="174"/>
      <c r="AAH183" s="174"/>
      <c r="AAI183" s="174"/>
      <c r="AAJ183" s="174"/>
      <c r="AAK183" s="174"/>
      <c r="AAL183" s="174"/>
      <c r="AAM183" s="174"/>
      <c r="AAN183" s="174"/>
      <c r="AAO183" s="174"/>
      <c r="AAP183" s="174"/>
      <c r="AAQ183" s="174"/>
      <c r="AAR183" s="174"/>
      <c r="AAS183" s="174"/>
      <c r="AAT183" s="174"/>
      <c r="AAU183" s="174"/>
      <c r="AAV183" s="174"/>
      <c r="AAW183" s="174"/>
      <c r="AAX183" s="174"/>
      <c r="AAY183" s="174"/>
      <c r="AAZ183" s="174"/>
      <c r="ABA183" s="174"/>
      <c r="ABB183" s="174"/>
      <c r="ABC183" s="174"/>
      <c r="ABD183" s="174"/>
      <c r="ABE183" s="174"/>
      <c r="ABF183" s="174"/>
      <c r="ABG183" s="174"/>
      <c r="ABH183" s="174"/>
      <c r="ABI183" s="174"/>
      <c r="ABJ183" s="174"/>
      <c r="ABK183" s="174"/>
      <c r="ABL183" s="174"/>
      <c r="ABM183" s="174"/>
      <c r="ABN183" s="174"/>
      <c r="ABO183" s="174"/>
      <c r="ABP183" s="174"/>
      <c r="ABQ183" s="174"/>
      <c r="ABR183" s="174"/>
      <c r="ABS183" s="174"/>
      <c r="ABT183" s="174"/>
      <c r="ABU183" s="174"/>
      <c r="ABV183" s="174"/>
      <c r="ABW183" s="174"/>
      <c r="ABX183" s="174"/>
      <c r="ABY183" s="174"/>
      <c r="ABZ183" s="174"/>
      <c r="ACA183" s="174"/>
      <c r="ACB183" s="174"/>
      <c r="ACC183" s="174"/>
      <c r="ACD183" s="174"/>
      <c r="ACE183" s="174"/>
      <c r="ACF183" s="174"/>
      <c r="ACG183" s="174"/>
      <c r="ACH183" s="174"/>
      <c r="ACI183" s="174"/>
      <c r="ACJ183" s="174"/>
      <c r="ACK183" s="174"/>
      <c r="ACL183" s="174"/>
      <c r="ACM183" s="174"/>
      <c r="ACN183" s="174"/>
      <c r="ACO183" s="174"/>
      <c r="ACP183" s="174"/>
      <c r="ACQ183" s="174"/>
      <c r="ACR183" s="174"/>
      <c r="ACS183" s="174"/>
      <c r="ACT183" s="174"/>
      <c r="ACU183" s="174"/>
      <c r="ACV183" s="174"/>
      <c r="ACW183" s="174"/>
      <c r="ACX183" s="174"/>
      <c r="ACY183" s="174"/>
      <c r="ACZ183" s="174"/>
      <c r="ADA183" s="174"/>
      <c r="ADB183" s="174"/>
      <c r="ADC183" s="174"/>
      <c r="ADD183" s="174"/>
      <c r="ADE183" s="174"/>
      <c r="ADF183" s="174"/>
      <c r="ADG183" s="174"/>
      <c r="ADH183" s="174"/>
      <c r="ADI183" s="174"/>
      <c r="ADJ183" s="174"/>
      <c r="ADK183" s="174"/>
      <c r="ADL183" s="174"/>
      <c r="ADM183" s="174"/>
      <c r="ADN183" s="174"/>
      <c r="ADO183" s="174"/>
      <c r="ADP183" s="174"/>
      <c r="ADQ183" s="174"/>
      <c r="ADR183" s="174"/>
      <c r="ADS183" s="174"/>
      <c r="ADT183" s="174"/>
      <c r="ADU183" s="174"/>
      <c r="ADV183" s="174"/>
      <c r="ADW183" s="174"/>
      <c r="ADX183" s="174"/>
      <c r="ADY183" s="174"/>
      <c r="ADZ183" s="174"/>
      <c r="AEA183" s="174"/>
      <c r="AEB183" s="174"/>
      <c r="AEC183" s="174"/>
      <c r="AED183" s="174"/>
      <c r="AEE183" s="174"/>
      <c r="AEF183" s="174"/>
      <c r="AEG183" s="174"/>
      <c r="AEH183" s="174"/>
      <c r="AEI183" s="174"/>
      <c r="AEJ183" s="174"/>
      <c r="AEK183" s="174"/>
      <c r="AEL183" s="174"/>
      <c r="AEM183" s="174"/>
      <c r="AEN183" s="174"/>
      <c r="AEO183" s="174"/>
      <c r="AEP183" s="174"/>
      <c r="AEQ183" s="174"/>
      <c r="AER183" s="174"/>
      <c r="AES183" s="174"/>
      <c r="AET183" s="174"/>
      <c r="AEU183" s="174"/>
      <c r="AEV183" s="174"/>
      <c r="AEW183" s="174"/>
      <c r="AEX183" s="174"/>
      <c r="AEY183" s="174"/>
      <c r="AEZ183" s="174"/>
      <c r="AFA183" s="174"/>
      <c r="AFB183" s="174"/>
      <c r="AFC183" s="174"/>
      <c r="AFD183" s="174"/>
      <c r="AFE183" s="174"/>
      <c r="AFF183" s="174"/>
      <c r="AFG183" s="174"/>
      <c r="AFH183" s="174"/>
      <c r="AFI183" s="174"/>
      <c r="AFJ183" s="174"/>
      <c r="AFK183" s="174"/>
      <c r="AFL183" s="174"/>
      <c r="AFM183" s="174"/>
      <c r="AFN183" s="174"/>
      <c r="AFO183" s="174"/>
      <c r="AFP183" s="174"/>
      <c r="AFQ183" s="174"/>
      <c r="AFR183" s="174"/>
      <c r="AFS183" s="174"/>
      <c r="AFT183" s="174"/>
      <c r="AFU183" s="174"/>
      <c r="AFV183" s="174"/>
      <c r="AFW183" s="174"/>
      <c r="AFX183" s="174"/>
      <c r="AFY183" s="174"/>
      <c r="AFZ183" s="174"/>
      <c r="AGA183" s="174"/>
      <c r="AGB183" s="174"/>
      <c r="AGC183" s="174"/>
      <c r="AGD183" s="174"/>
      <c r="AGE183" s="174"/>
      <c r="AGF183" s="174"/>
      <c r="AGG183" s="174"/>
      <c r="AGH183" s="174"/>
      <c r="AGI183" s="174"/>
      <c r="AGJ183" s="174"/>
      <c r="AGK183" s="174"/>
      <c r="AGL183" s="174"/>
      <c r="AGM183" s="174"/>
      <c r="AGN183" s="174"/>
      <c r="AGO183" s="174"/>
      <c r="AGP183" s="174"/>
      <c r="AGQ183" s="174"/>
      <c r="AGR183" s="174"/>
      <c r="AGS183" s="174"/>
      <c r="AGT183" s="174"/>
      <c r="AGU183" s="174"/>
      <c r="AGV183" s="174"/>
      <c r="AGW183" s="174"/>
      <c r="AGX183" s="174"/>
      <c r="AGY183" s="174"/>
      <c r="AGZ183" s="174"/>
      <c r="AHA183" s="174"/>
      <c r="AHB183" s="174"/>
      <c r="AHC183" s="174"/>
      <c r="AHD183" s="174"/>
      <c r="AHE183" s="174"/>
      <c r="AHF183" s="174"/>
      <c r="AHG183" s="174"/>
      <c r="AHH183" s="174"/>
      <c r="AHI183" s="174"/>
      <c r="AHJ183" s="174"/>
      <c r="AHK183" s="174"/>
      <c r="AHL183" s="174"/>
      <c r="AHM183" s="174"/>
      <c r="AHN183" s="174"/>
      <c r="AHO183" s="174"/>
      <c r="AHP183" s="174"/>
      <c r="AHQ183" s="174"/>
      <c r="AHR183" s="174"/>
      <c r="AHS183" s="174"/>
      <c r="AHT183" s="174"/>
      <c r="AHU183" s="174"/>
      <c r="AHV183" s="174"/>
      <c r="AHW183" s="174"/>
      <c r="AHX183" s="174"/>
      <c r="AHY183" s="174"/>
      <c r="AHZ183" s="174"/>
      <c r="AIA183" s="174"/>
      <c r="AIB183" s="174"/>
      <c r="AIC183" s="174"/>
      <c r="AID183" s="174"/>
      <c r="AIE183" s="174"/>
      <c r="AIF183" s="174"/>
      <c r="AIG183" s="174"/>
      <c r="AIH183" s="174"/>
      <c r="AII183" s="174"/>
      <c r="AIJ183" s="174"/>
      <c r="AIK183" s="174"/>
      <c r="AIL183" s="174"/>
      <c r="AIM183" s="174"/>
      <c r="AIN183" s="174"/>
      <c r="AIO183" s="174"/>
      <c r="AIP183" s="174"/>
      <c r="AIQ183" s="174"/>
      <c r="AIR183" s="174"/>
      <c r="AIS183" s="174"/>
      <c r="AIT183" s="174"/>
      <c r="AIU183" s="174"/>
      <c r="AIV183" s="174"/>
      <c r="AIW183" s="174"/>
      <c r="AIX183" s="174"/>
      <c r="AIY183" s="174"/>
      <c r="AIZ183" s="174"/>
      <c r="AJA183" s="174"/>
      <c r="AJB183" s="174"/>
      <c r="AJC183" s="174"/>
      <c r="AJD183" s="174"/>
      <c r="AJE183" s="174"/>
      <c r="AJF183" s="174"/>
      <c r="AJG183" s="174"/>
      <c r="AJH183" s="174"/>
      <c r="AJI183" s="174"/>
      <c r="AJJ183" s="174"/>
      <c r="AJK183" s="174"/>
      <c r="AJL183" s="174"/>
      <c r="AJM183" s="174"/>
      <c r="AJN183" s="174"/>
      <c r="AJO183" s="174"/>
      <c r="AJP183" s="174"/>
      <c r="AJQ183" s="174"/>
      <c r="AJR183" s="174"/>
      <c r="AJS183" s="174"/>
      <c r="AJT183" s="174"/>
      <c r="AJU183" s="174"/>
      <c r="AJV183" s="174"/>
      <c r="AJW183" s="174"/>
      <c r="AJX183" s="174"/>
      <c r="AJY183" s="174"/>
      <c r="AJZ183" s="174"/>
      <c r="AKA183" s="174"/>
      <c r="AKB183" s="174"/>
      <c r="AKC183" s="174"/>
      <c r="AKD183" s="174"/>
      <c r="AKE183" s="174"/>
      <c r="AKF183" s="174"/>
      <c r="AKG183" s="174"/>
      <c r="AKH183" s="174"/>
      <c r="AKI183" s="174"/>
      <c r="AKJ183" s="174"/>
      <c r="AKK183" s="174"/>
      <c r="AKL183" s="174"/>
      <c r="AKM183" s="174"/>
      <c r="AKN183" s="174"/>
      <c r="AKO183" s="174"/>
      <c r="AKP183" s="174"/>
      <c r="AKQ183" s="174"/>
      <c r="AKR183" s="174"/>
      <c r="AKS183" s="174"/>
      <c r="AKT183" s="174"/>
      <c r="AKU183" s="174"/>
      <c r="AKV183" s="174"/>
      <c r="AKW183" s="174"/>
      <c r="AKX183" s="174"/>
      <c r="AKY183" s="174"/>
      <c r="AKZ183" s="174"/>
      <c r="ALA183" s="174"/>
      <c r="ALB183" s="174"/>
      <c r="ALC183" s="174"/>
      <c r="ALD183" s="174"/>
      <c r="ALE183" s="174"/>
      <c r="ALF183" s="174"/>
      <c r="ALG183" s="174"/>
      <c r="ALH183" s="174"/>
      <c r="ALI183" s="174"/>
      <c r="ALJ183" s="174"/>
      <c r="ALK183" s="174"/>
      <c r="ALL183" s="174"/>
      <c r="ALM183" s="174"/>
      <c r="ALN183" s="174"/>
      <c r="ALO183" s="174"/>
      <c r="ALP183" s="174"/>
      <c r="ALQ183" s="174"/>
      <c r="ALR183" s="174"/>
      <c r="ALS183" s="174"/>
      <c r="ALT183" s="174"/>
      <c r="ALU183" s="174"/>
      <c r="ALV183" s="174"/>
      <c r="ALW183" s="174"/>
      <c r="ALX183" s="174"/>
      <c r="ALY183" s="174"/>
      <c r="ALZ183" s="174"/>
      <c r="AMA183" s="174"/>
      <c r="AMB183" s="174"/>
      <c r="AMC183" s="174"/>
      <c r="AMD183" s="174"/>
      <c r="AME183" s="174"/>
      <c r="AMF183" s="174"/>
      <c r="AMG183" s="174"/>
      <c r="AMH183" s="174"/>
      <c r="AMI183" s="174"/>
      <c r="AMJ183" s="174"/>
      <c r="AMK183" s="174"/>
    </row>
    <row r="184" spans="1:1025" s="97" customFormat="1" ht="24">
      <c r="A184" s="210" t="s">
        <v>1172</v>
      </c>
      <c r="B184" s="210" t="s">
        <v>977</v>
      </c>
      <c r="C184" s="171" t="s">
        <v>501</v>
      </c>
      <c r="D184" s="172" t="s">
        <v>204</v>
      </c>
      <c r="E184" s="173">
        <v>5</v>
      </c>
      <c r="F184" s="223"/>
      <c r="G184" s="223"/>
      <c r="H184" s="286"/>
      <c r="I184" s="286">
        <f t="shared" si="4"/>
        <v>0</v>
      </c>
      <c r="J184" s="223"/>
      <c r="K184" s="286"/>
      <c r="L184" s="286">
        <f t="shared" si="5"/>
        <v>0</v>
      </c>
      <c r="M184" s="286"/>
      <c r="N184" s="286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  <c r="AX184" s="174"/>
      <c r="AY184" s="174"/>
      <c r="AZ184" s="174"/>
      <c r="BA184" s="174"/>
      <c r="BB184" s="174"/>
      <c r="BC184" s="174"/>
      <c r="BD184" s="174"/>
      <c r="BE184" s="174"/>
      <c r="BF184" s="174"/>
      <c r="BG184" s="174"/>
      <c r="BH184" s="174"/>
      <c r="BI184" s="174"/>
      <c r="BJ184" s="174"/>
      <c r="BK184" s="174"/>
      <c r="BL184" s="174"/>
      <c r="BM184" s="174"/>
      <c r="BN184" s="174"/>
      <c r="BO184" s="174"/>
      <c r="BP184" s="174"/>
      <c r="BQ184" s="174"/>
      <c r="BR184" s="174"/>
      <c r="BS184" s="174"/>
      <c r="BT184" s="174"/>
      <c r="BU184" s="174"/>
      <c r="BV184" s="174"/>
      <c r="BW184" s="174"/>
      <c r="BX184" s="174"/>
      <c r="BY184" s="174"/>
      <c r="BZ184" s="174"/>
      <c r="CA184" s="174"/>
      <c r="CB184" s="174"/>
      <c r="CC184" s="174"/>
      <c r="CD184" s="174"/>
      <c r="CE184" s="174"/>
      <c r="CF184" s="174"/>
      <c r="CG184" s="174"/>
      <c r="CH184" s="174"/>
      <c r="CI184" s="174"/>
      <c r="CJ184" s="174"/>
      <c r="CK184" s="174"/>
      <c r="CL184" s="174"/>
      <c r="CM184" s="174"/>
      <c r="CN184" s="174"/>
      <c r="CO184" s="174"/>
      <c r="CP184" s="174"/>
      <c r="CQ184" s="174"/>
      <c r="CR184" s="174"/>
      <c r="CS184" s="174"/>
      <c r="CT184" s="174"/>
      <c r="CU184" s="174"/>
      <c r="CV184" s="174"/>
      <c r="CW184" s="174"/>
      <c r="CX184" s="174"/>
      <c r="CY184" s="174"/>
      <c r="CZ184" s="174"/>
      <c r="DA184" s="174"/>
      <c r="DB184" s="174"/>
      <c r="DC184" s="174"/>
      <c r="DD184" s="174"/>
      <c r="DE184" s="174"/>
      <c r="DF184" s="174"/>
      <c r="DG184" s="174"/>
      <c r="DH184" s="174"/>
      <c r="DI184" s="174"/>
      <c r="DJ184" s="174"/>
      <c r="DK184" s="174"/>
      <c r="DL184" s="174"/>
      <c r="DM184" s="174"/>
      <c r="DN184" s="174"/>
      <c r="DO184" s="174"/>
      <c r="DP184" s="174"/>
      <c r="DQ184" s="174"/>
      <c r="DR184" s="174"/>
      <c r="DS184" s="174"/>
      <c r="DT184" s="174"/>
      <c r="DU184" s="174"/>
      <c r="DV184" s="174"/>
      <c r="DW184" s="174"/>
      <c r="DX184" s="174"/>
      <c r="DY184" s="174"/>
      <c r="DZ184" s="174"/>
      <c r="EA184" s="174"/>
      <c r="EB184" s="174"/>
      <c r="EC184" s="174"/>
      <c r="ED184" s="174"/>
      <c r="EE184" s="174"/>
      <c r="EF184" s="174"/>
      <c r="EG184" s="174"/>
      <c r="EH184" s="174"/>
      <c r="EI184" s="174"/>
      <c r="EJ184" s="174"/>
      <c r="EK184" s="174"/>
      <c r="EL184" s="174"/>
      <c r="EM184" s="174"/>
      <c r="EN184" s="174"/>
      <c r="EO184" s="174"/>
      <c r="EP184" s="174"/>
      <c r="EQ184" s="174"/>
      <c r="ER184" s="174"/>
      <c r="ES184" s="174"/>
      <c r="ET184" s="174"/>
      <c r="EU184" s="174"/>
      <c r="EV184" s="174"/>
      <c r="EW184" s="174"/>
      <c r="EX184" s="174"/>
      <c r="EY184" s="174"/>
      <c r="EZ184" s="174"/>
      <c r="FA184" s="174"/>
      <c r="FB184" s="174"/>
      <c r="FC184" s="174"/>
      <c r="FD184" s="174"/>
      <c r="FE184" s="174"/>
      <c r="FF184" s="174"/>
      <c r="FG184" s="174"/>
      <c r="FH184" s="174"/>
      <c r="FI184" s="174"/>
      <c r="FJ184" s="174"/>
      <c r="FK184" s="174"/>
      <c r="FL184" s="174"/>
      <c r="FM184" s="174"/>
      <c r="FN184" s="174"/>
      <c r="FO184" s="174"/>
      <c r="FP184" s="174"/>
      <c r="FQ184" s="174"/>
      <c r="FR184" s="174"/>
      <c r="FS184" s="174"/>
      <c r="FT184" s="174"/>
      <c r="FU184" s="174"/>
      <c r="FV184" s="174"/>
      <c r="FW184" s="174"/>
      <c r="FX184" s="174"/>
      <c r="FY184" s="174"/>
      <c r="FZ184" s="174"/>
      <c r="GA184" s="174"/>
      <c r="GB184" s="174"/>
      <c r="GC184" s="174"/>
      <c r="GD184" s="174"/>
      <c r="GE184" s="174"/>
      <c r="GF184" s="174"/>
      <c r="GG184" s="174"/>
      <c r="GH184" s="174"/>
      <c r="GI184" s="174"/>
      <c r="GJ184" s="174"/>
      <c r="GK184" s="174"/>
      <c r="GL184" s="174"/>
      <c r="GM184" s="174"/>
      <c r="GN184" s="174"/>
      <c r="GO184" s="174"/>
      <c r="GP184" s="174"/>
      <c r="GQ184" s="174"/>
      <c r="GR184" s="174"/>
      <c r="GS184" s="174"/>
      <c r="GT184" s="174"/>
      <c r="GU184" s="174"/>
      <c r="GV184" s="174"/>
      <c r="GW184" s="174"/>
      <c r="GX184" s="174"/>
      <c r="GY184" s="174"/>
      <c r="GZ184" s="174"/>
      <c r="HA184" s="174"/>
      <c r="HB184" s="174"/>
      <c r="HC184" s="174"/>
      <c r="HD184" s="174"/>
      <c r="HE184" s="174"/>
      <c r="HF184" s="174"/>
      <c r="HG184" s="174"/>
      <c r="HH184" s="174"/>
      <c r="HI184" s="174"/>
      <c r="HJ184" s="174"/>
      <c r="HK184" s="174"/>
      <c r="HL184" s="174"/>
      <c r="HM184" s="174"/>
      <c r="HN184" s="174"/>
      <c r="HO184" s="174"/>
      <c r="HP184" s="174"/>
      <c r="HQ184" s="174"/>
      <c r="HR184" s="174"/>
      <c r="HS184" s="174"/>
      <c r="HT184" s="174"/>
      <c r="HU184" s="174"/>
      <c r="HV184" s="174"/>
      <c r="HW184" s="174"/>
      <c r="HX184" s="174"/>
      <c r="HY184" s="174"/>
      <c r="HZ184" s="174"/>
      <c r="IA184" s="174"/>
      <c r="IB184" s="174"/>
      <c r="IC184" s="174"/>
      <c r="ID184" s="174"/>
      <c r="IE184" s="174"/>
      <c r="IF184" s="174"/>
      <c r="IG184" s="174"/>
      <c r="IH184" s="174"/>
      <c r="II184" s="174"/>
      <c r="IJ184" s="174"/>
      <c r="IK184" s="174"/>
      <c r="IL184" s="174"/>
      <c r="IM184" s="174"/>
      <c r="IN184" s="174"/>
      <c r="IO184" s="174"/>
      <c r="IP184" s="174"/>
      <c r="IQ184" s="174"/>
      <c r="IR184" s="174"/>
      <c r="IS184" s="174"/>
      <c r="IT184" s="174"/>
      <c r="IU184" s="174"/>
      <c r="IV184" s="174"/>
      <c r="IW184" s="174"/>
      <c r="IX184" s="174"/>
      <c r="IY184" s="174"/>
      <c r="IZ184" s="174"/>
      <c r="JA184" s="174"/>
      <c r="JB184" s="174"/>
      <c r="JC184" s="174"/>
      <c r="JD184" s="174"/>
      <c r="JE184" s="174"/>
      <c r="JF184" s="174"/>
      <c r="JG184" s="174"/>
      <c r="JH184" s="174"/>
      <c r="JI184" s="174"/>
      <c r="JJ184" s="174"/>
      <c r="JK184" s="174"/>
      <c r="JL184" s="174"/>
      <c r="JM184" s="174"/>
      <c r="JN184" s="174"/>
      <c r="JO184" s="174"/>
      <c r="JP184" s="174"/>
      <c r="JQ184" s="174"/>
      <c r="JR184" s="174"/>
      <c r="JS184" s="174"/>
      <c r="JT184" s="174"/>
      <c r="JU184" s="174"/>
      <c r="JV184" s="174"/>
      <c r="JW184" s="174"/>
      <c r="JX184" s="174"/>
      <c r="JY184" s="174"/>
      <c r="JZ184" s="174"/>
      <c r="KA184" s="174"/>
      <c r="KB184" s="174"/>
      <c r="KC184" s="174"/>
      <c r="KD184" s="174"/>
      <c r="KE184" s="174"/>
      <c r="KF184" s="174"/>
      <c r="KG184" s="174"/>
      <c r="KH184" s="174"/>
      <c r="KI184" s="174"/>
      <c r="KJ184" s="174"/>
      <c r="KK184" s="174"/>
      <c r="KL184" s="174"/>
      <c r="KM184" s="174"/>
      <c r="KN184" s="174"/>
      <c r="KO184" s="174"/>
      <c r="KP184" s="174"/>
      <c r="KQ184" s="174"/>
      <c r="KR184" s="174"/>
      <c r="KS184" s="174"/>
      <c r="KT184" s="174"/>
      <c r="KU184" s="174"/>
      <c r="KV184" s="174"/>
      <c r="KW184" s="174"/>
      <c r="KX184" s="174"/>
      <c r="KY184" s="174"/>
      <c r="KZ184" s="174"/>
      <c r="LA184" s="174"/>
      <c r="LB184" s="174"/>
      <c r="LC184" s="174"/>
      <c r="LD184" s="174"/>
      <c r="LE184" s="174"/>
      <c r="LF184" s="174"/>
      <c r="LG184" s="174"/>
      <c r="LH184" s="174"/>
      <c r="LI184" s="174"/>
      <c r="LJ184" s="174"/>
      <c r="LK184" s="174"/>
      <c r="LL184" s="174"/>
      <c r="LM184" s="174"/>
      <c r="LN184" s="174"/>
      <c r="LO184" s="174"/>
      <c r="LP184" s="174"/>
      <c r="LQ184" s="174"/>
      <c r="LR184" s="174"/>
      <c r="LS184" s="174"/>
      <c r="LT184" s="174"/>
      <c r="LU184" s="174"/>
      <c r="LV184" s="174"/>
      <c r="LW184" s="174"/>
      <c r="LX184" s="174"/>
      <c r="LY184" s="174"/>
      <c r="LZ184" s="174"/>
      <c r="MA184" s="174"/>
      <c r="MB184" s="174"/>
      <c r="MC184" s="174"/>
      <c r="MD184" s="174"/>
      <c r="ME184" s="174"/>
      <c r="MF184" s="174"/>
      <c r="MG184" s="174"/>
      <c r="MH184" s="174"/>
      <c r="MI184" s="174"/>
      <c r="MJ184" s="174"/>
      <c r="MK184" s="174"/>
      <c r="ML184" s="174"/>
      <c r="MM184" s="174"/>
      <c r="MN184" s="174"/>
      <c r="MO184" s="174"/>
      <c r="MP184" s="174"/>
      <c r="MQ184" s="174"/>
      <c r="MR184" s="174"/>
      <c r="MS184" s="174"/>
      <c r="MT184" s="174"/>
      <c r="MU184" s="174"/>
      <c r="MV184" s="174"/>
      <c r="MW184" s="174"/>
      <c r="MX184" s="174"/>
      <c r="MY184" s="174"/>
      <c r="MZ184" s="174"/>
      <c r="NA184" s="174"/>
      <c r="NB184" s="174"/>
      <c r="NC184" s="174"/>
      <c r="ND184" s="174"/>
      <c r="NE184" s="174"/>
      <c r="NF184" s="174"/>
      <c r="NG184" s="174"/>
      <c r="NH184" s="174"/>
      <c r="NI184" s="174"/>
      <c r="NJ184" s="174"/>
      <c r="NK184" s="174"/>
      <c r="NL184" s="174"/>
      <c r="NM184" s="174"/>
      <c r="NN184" s="174"/>
      <c r="NO184" s="174"/>
      <c r="NP184" s="174"/>
      <c r="NQ184" s="174"/>
      <c r="NR184" s="174"/>
      <c r="NS184" s="174"/>
      <c r="NT184" s="174"/>
      <c r="NU184" s="174"/>
      <c r="NV184" s="174"/>
      <c r="NW184" s="174"/>
      <c r="NX184" s="174"/>
      <c r="NY184" s="174"/>
      <c r="NZ184" s="174"/>
      <c r="OA184" s="174"/>
      <c r="OB184" s="174"/>
      <c r="OC184" s="174"/>
      <c r="OD184" s="174"/>
      <c r="OE184" s="174"/>
      <c r="OF184" s="174"/>
      <c r="OG184" s="174"/>
      <c r="OH184" s="174"/>
      <c r="OI184" s="174"/>
      <c r="OJ184" s="174"/>
      <c r="OK184" s="174"/>
      <c r="OL184" s="174"/>
      <c r="OM184" s="174"/>
      <c r="ON184" s="174"/>
      <c r="OO184" s="174"/>
      <c r="OP184" s="174"/>
      <c r="OQ184" s="174"/>
      <c r="OR184" s="174"/>
      <c r="OS184" s="174"/>
      <c r="OT184" s="174"/>
      <c r="OU184" s="174"/>
      <c r="OV184" s="174"/>
      <c r="OW184" s="174"/>
      <c r="OX184" s="174"/>
      <c r="OY184" s="174"/>
      <c r="OZ184" s="174"/>
      <c r="PA184" s="174"/>
      <c r="PB184" s="174"/>
      <c r="PC184" s="174"/>
      <c r="PD184" s="174"/>
      <c r="PE184" s="174"/>
      <c r="PF184" s="174"/>
      <c r="PG184" s="174"/>
      <c r="PH184" s="174"/>
      <c r="PI184" s="174"/>
      <c r="PJ184" s="174"/>
      <c r="PK184" s="174"/>
      <c r="PL184" s="174"/>
      <c r="PM184" s="174"/>
      <c r="PN184" s="174"/>
      <c r="PO184" s="174"/>
      <c r="PP184" s="174"/>
      <c r="PQ184" s="174"/>
      <c r="PR184" s="174"/>
      <c r="PS184" s="174"/>
      <c r="PT184" s="174"/>
      <c r="PU184" s="174"/>
      <c r="PV184" s="174"/>
      <c r="PW184" s="174"/>
      <c r="PX184" s="174"/>
      <c r="PY184" s="174"/>
      <c r="PZ184" s="174"/>
      <c r="QA184" s="174"/>
      <c r="QB184" s="174"/>
      <c r="QC184" s="174"/>
      <c r="QD184" s="174"/>
      <c r="QE184" s="174"/>
      <c r="QF184" s="174"/>
      <c r="QG184" s="174"/>
      <c r="QH184" s="174"/>
      <c r="QI184" s="174"/>
      <c r="QJ184" s="174"/>
      <c r="QK184" s="174"/>
      <c r="QL184" s="174"/>
      <c r="QM184" s="174"/>
      <c r="QN184" s="174"/>
      <c r="QO184" s="174"/>
      <c r="QP184" s="174"/>
      <c r="QQ184" s="174"/>
      <c r="QR184" s="174"/>
      <c r="QS184" s="174"/>
      <c r="QT184" s="174"/>
      <c r="QU184" s="174"/>
      <c r="QV184" s="174"/>
      <c r="QW184" s="174"/>
      <c r="QX184" s="174"/>
      <c r="QY184" s="174"/>
      <c r="QZ184" s="174"/>
      <c r="RA184" s="174"/>
      <c r="RB184" s="174"/>
      <c r="RC184" s="174"/>
      <c r="RD184" s="174"/>
      <c r="RE184" s="174"/>
      <c r="RF184" s="174"/>
      <c r="RG184" s="174"/>
      <c r="RH184" s="174"/>
      <c r="RI184" s="174"/>
      <c r="RJ184" s="174"/>
      <c r="RK184" s="174"/>
      <c r="RL184" s="174"/>
      <c r="RM184" s="174"/>
      <c r="RN184" s="174"/>
      <c r="RO184" s="174"/>
      <c r="RP184" s="174"/>
      <c r="RQ184" s="174"/>
      <c r="RR184" s="174"/>
      <c r="RS184" s="174"/>
      <c r="RT184" s="174"/>
      <c r="RU184" s="174"/>
      <c r="RV184" s="174"/>
      <c r="RW184" s="174"/>
      <c r="RX184" s="174"/>
      <c r="RY184" s="174"/>
      <c r="RZ184" s="174"/>
      <c r="SA184" s="174"/>
      <c r="SB184" s="174"/>
      <c r="SC184" s="174"/>
      <c r="SD184" s="174"/>
      <c r="SE184" s="174"/>
      <c r="SF184" s="174"/>
      <c r="SG184" s="174"/>
      <c r="SH184" s="174"/>
      <c r="SI184" s="174"/>
      <c r="SJ184" s="174"/>
      <c r="SK184" s="174"/>
      <c r="SL184" s="174"/>
      <c r="SM184" s="174"/>
      <c r="SN184" s="174"/>
      <c r="SO184" s="174"/>
      <c r="SP184" s="174"/>
      <c r="SQ184" s="174"/>
      <c r="SR184" s="174"/>
      <c r="SS184" s="174"/>
      <c r="ST184" s="174"/>
      <c r="SU184" s="174"/>
      <c r="SV184" s="174"/>
      <c r="SW184" s="174"/>
      <c r="SX184" s="174"/>
      <c r="SY184" s="174"/>
      <c r="SZ184" s="174"/>
      <c r="TA184" s="174"/>
      <c r="TB184" s="174"/>
      <c r="TC184" s="174"/>
      <c r="TD184" s="174"/>
      <c r="TE184" s="174"/>
      <c r="TF184" s="174"/>
      <c r="TG184" s="174"/>
      <c r="TH184" s="174"/>
      <c r="TI184" s="174"/>
      <c r="TJ184" s="174"/>
      <c r="TK184" s="174"/>
      <c r="TL184" s="174"/>
      <c r="TM184" s="174"/>
      <c r="TN184" s="174"/>
      <c r="TO184" s="174"/>
      <c r="TP184" s="174"/>
      <c r="TQ184" s="174"/>
      <c r="TR184" s="174"/>
      <c r="TS184" s="174"/>
      <c r="TT184" s="174"/>
      <c r="TU184" s="174"/>
      <c r="TV184" s="174"/>
      <c r="TW184" s="174"/>
      <c r="TX184" s="174"/>
      <c r="TY184" s="174"/>
      <c r="TZ184" s="174"/>
      <c r="UA184" s="174"/>
      <c r="UB184" s="174"/>
      <c r="UC184" s="174"/>
      <c r="UD184" s="174"/>
      <c r="UE184" s="174"/>
      <c r="UF184" s="174"/>
      <c r="UG184" s="174"/>
      <c r="UH184" s="174"/>
      <c r="UI184" s="174"/>
      <c r="UJ184" s="174"/>
      <c r="UK184" s="174"/>
      <c r="UL184" s="174"/>
      <c r="UM184" s="174"/>
      <c r="UN184" s="174"/>
      <c r="UO184" s="174"/>
      <c r="UP184" s="174"/>
      <c r="UQ184" s="174"/>
      <c r="UR184" s="174"/>
      <c r="US184" s="174"/>
      <c r="UT184" s="174"/>
      <c r="UU184" s="174"/>
      <c r="UV184" s="174"/>
      <c r="UW184" s="174"/>
      <c r="UX184" s="174"/>
      <c r="UY184" s="174"/>
      <c r="UZ184" s="174"/>
      <c r="VA184" s="174"/>
      <c r="VB184" s="174"/>
      <c r="VC184" s="174"/>
      <c r="VD184" s="174"/>
      <c r="VE184" s="174"/>
      <c r="VF184" s="174"/>
      <c r="VG184" s="174"/>
      <c r="VH184" s="174"/>
      <c r="VI184" s="174"/>
      <c r="VJ184" s="174"/>
      <c r="VK184" s="174"/>
      <c r="VL184" s="174"/>
      <c r="VM184" s="174"/>
      <c r="VN184" s="174"/>
      <c r="VO184" s="174"/>
      <c r="VP184" s="174"/>
      <c r="VQ184" s="174"/>
      <c r="VR184" s="174"/>
      <c r="VS184" s="174"/>
      <c r="VT184" s="174"/>
      <c r="VU184" s="174"/>
      <c r="VV184" s="174"/>
      <c r="VW184" s="174"/>
      <c r="VX184" s="174"/>
      <c r="VY184" s="174"/>
      <c r="VZ184" s="174"/>
      <c r="WA184" s="174"/>
      <c r="WB184" s="174"/>
      <c r="WC184" s="174"/>
      <c r="WD184" s="174"/>
      <c r="WE184" s="174"/>
      <c r="WF184" s="174"/>
      <c r="WG184" s="174"/>
      <c r="WH184" s="174"/>
      <c r="WI184" s="174"/>
      <c r="WJ184" s="174"/>
      <c r="WK184" s="174"/>
      <c r="WL184" s="174"/>
      <c r="WM184" s="174"/>
      <c r="WN184" s="174"/>
      <c r="WO184" s="174"/>
      <c r="WP184" s="174"/>
      <c r="WQ184" s="174"/>
      <c r="WR184" s="174"/>
      <c r="WS184" s="174"/>
      <c r="WT184" s="174"/>
      <c r="WU184" s="174"/>
      <c r="WV184" s="174"/>
      <c r="WW184" s="174"/>
      <c r="WX184" s="174"/>
      <c r="WY184" s="174"/>
      <c r="WZ184" s="174"/>
      <c r="XA184" s="174"/>
      <c r="XB184" s="174"/>
      <c r="XC184" s="174"/>
      <c r="XD184" s="174"/>
      <c r="XE184" s="174"/>
      <c r="XF184" s="174"/>
      <c r="XG184" s="174"/>
      <c r="XH184" s="174"/>
      <c r="XI184" s="174"/>
      <c r="XJ184" s="174"/>
      <c r="XK184" s="174"/>
      <c r="XL184" s="174"/>
      <c r="XM184" s="174"/>
      <c r="XN184" s="174"/>
      <c r="XO184" s="174"/>
      <c r="XP184" s="174"/>
      <c r="XQ184" s="174"/>
      <c r="XR184" s="174"/>
      <c r="XS184" s="174"/>
      <c r="XT184" s="174"/>
      <c r="XU184" s="174"/>
      <c r="XV184" s="174"/>
      <c r="XW184" s="174"/>
      <c r="XX184" s="174"/>
      <c r="XY184" s="174"/>
      <c r="XZ184" s="174"/>
      <c r="YA184" s="174"/>
      <c r="YB184" s="174"/>
      <c r="YC184" s="174"/>
      <c r="YD184" s="174"/>
      <c r="YE184" s="174"/>
      <c r="YF184" s="174"/>
      <c r="YG184" s="174"/>
      <c r="YH184" s="174"/>
      <c r="YI184" s="174"/>
      <c r="YJ184" s="174"/>
      <c r="YK184" s="174"/>
      <c r="YL184" s="174"/>
      <c r="YM184" s="174"/>
      <c r="YN184" s="174"/>
      <c r="YO184" s="174"/>
      <c r="YP184" s="174"/>
      <c r="YQ184" s="174"/>
      <c r="YR184" s="174"/>
      <c r="YS184" s="174"/>
      <c r="YT184" s="174"/>
      <c r="YU184" s="174"/>
      <c r="YV184" s="174"/>
      <c r="YW184" s="174"/>
      <c r="YX184" s="174"/>
      <c r="YY184" s="174"/>
      <c r="YZ184" s="174"/>
      <c r="ZA184" s="174"/>
      <c r="ZB184" s="174"/>
      <c r="ZC184" s="174"/>
      <c r="ZD184" s="174"/>
      <c r="ZE184" s="174"/>
      <c r="ZF184" s="174"/>
      <c r="ZG184" s="174"/>
      <c r="ZH184" s="174"/>
      <c r="ZI184" s="174"/>
      <c r="ZJ184" s="174"/>
      <c r="ZK184" s="174"/>
      <c r="ZL184" s="174"/>
      <c r="ZM184" s="174"/>
      <c r="ZN184" s="174"/>
      <c r="ZO184" s="174"/>
      <c r="ZP184" s="174"/>
      <c r="ZQ184" s="174"/>
      <c r="ZR184" s="174"/>
      <c r="ZS184" s="174"/>
      <c r="ZT184" s="174"/>
      <c r="ZU184" s="174"/>
      <c r="ZV184" s="174"/>
      <c r="ZW184" s="174"/>
      <c r="ZX184" s="174"/>
      <c r="ZY184" s="174"/>
      <c r="ZZ184" s="174"/>
      <c r="AAA184" s="174"/>
      <c r="AAB184" s="174"/>
      <c r="AAC184" s="174"/>
      <c r="AAD184" s="174"/>
      <c r="AAE184" s="174"/>
      <c r="AAF184" s="174"/>
      <c r="AAG184" s="174"/>
      <c r="AAH184" s="174"/>
      <c r="AAI184" s="174"/>
      <c r="AAJ184" s="174"/>
      <c r="AAK184" s="174"/>
      <c r="AAL184" s="174"/>
      <c r="AAM184" s="174"/>
      <c r="AAN184" s="174"/>
      <c r="AAO184" s="174"/>
      <c r="AAP184" s="174"/>
      <c r="AAQ184" s="174"/>
      <c r="AAR184" s="174"/>
      <c r="AAS184" s="174"/>
      <c r="AAT184" s="174"/>
      <c r="AAU184" s="174"/>
      <c r="AAV184" s="174"/>
      <c r="AAW184" s="174"/>
      <c r="AAX184" s="174"/>
      <c r="AAY184" s="174"/>
      <c r="AAZ184" s="174"/>
      <c r="ABA184" s="174"/>
      <c r="ABB184" s="174"/>
      <c r="ABC184" s="174"/>
      <c r="ABD184" s="174"/>
      <c r="ABE184" s="174"/>
      <c r="ABF184" s="174"/>
      <c r="ABG184" s="174"/>
      <c r="ABH184" s="174"/>
      <c r="ABI184" s="174"/>
      <c r="ABJ184" s="174"/>
      <c r="ABK184" s="174"/>
      <c r="ABL184" s="174"/>
      <c r="ABM184" s="174"/>
      <c r="ABN184" s="174"/>
      <c r="ABO184" s="174"/>
      <c r="ABP184" s="174"/>
      <c r="ABQ184" s="174"/>
      <c r="ABR184" s="174"/>
      <c r="ABS184" s="174"/>
      <c r="ABT184" s="174"/>
      <c r="ABU184" s="174"/>
      <c r="ABV184" s="174"/>
      <c r="ABW184" s="174"/>
      <c r="ABX184" s="174"/>
      <c r="ABY184" s="174"/>
      <c r="ABZ184" s="174"/>
      <c r="ACA184" s="174"/>
      <c r="ACB184" s="174"/>
      <c r="ACC184" s="174"/>
      <c r="ACD184" s="174"/>
      <c r="ACE184" s="174"/>
      <c r="ACF184" s="174"/>
      <c r="ACG184" s="174"/>
      <c r="ACH184" s="174"/>
      <c r="ACI184" s="174"/>
      <c r="ACJ184" s="174"/>
      <c r="ACK184" s="174"/>
      <c r="ACL184" s="174"/>
      <c r="ACM184" s="174"/>
      <c r="ACN184" s="174"/>
      <c r="ACO184" s="174"/>
      <c r="ACP184" s="174"/>
      <c r="ACQ184" s="174"/>
      <c r="ACR184" s="174"/>
      <c r="ACS184" s="174"/>
      <c r="ACT184" s="174"/>
      <c r="ACU184" s="174"/>
      <c r="ACV184" s="174"/>
      <c r="ACW184" s="174"/>
      <c r="ACX184" s="174"/>
      <c r="ACY184" s="174"/>
      <c r="ACZ184" s="174"/>
      <c r="ADA184" s="174"/>
      <c r="ADB184" s="174"/>
      <c r="ADC184" s="174"/>
      <c r="ADD184" s="174"/>
      <c r="ADE184" s="174"/>
      <c r="ADF184" s="174"/>
      <c r="ADG184" s="174"/>
      <c r="ADH184" s="174"/>
      <c r="ADI184" s="174"/>
      <c r="ADJ184" s="174"/>
      <c r="ADK184" s="174"/>
      <c r="ADL184" s="174"/>
      <c r="ADM184" s="174"/>
      <c r="ADN184" s="174"/>
      <c r="ADO184" s="174"/>
      <c r="ADP184" s="174"/>
      <c r="ADQ184" s="174"/>
      <c r="ADR184" s="174"/>
      <c r="ADS184" s="174"/>
      <c r="ADT184" s="174"/>
      <c r="ADU184" s="174"/>
      <c r="ADV184" s="174"/>
      <c r="ADW184" s="174"/>
      <c r="ADX184" s="174"/>
      <c r="ADY184" s="174"/>
      <c r="ADZ184" s="174"/>
      <c r="AEA184" s="174"/>
      <c r="AEB184" s="174"/>
      <c r="AEC184" s="174"/>
      <c r="AED184" s="174"/>
      <c r="AEE184" s="174"/>
      <c r="AEF184" s="174"/>
      <c r="AEG184" s="174"/>
      <c r="AEH184" s="174"/>
      <c r="AEI184" s="174"/>
      <c r="AEJ184" s="174"/>
      <c r="AEK184" s="174"/>
      <c r="AEL184" s="174"/>
      <c r="AEM184" s="174"/>
      <c r="AEN184" s="174"/>
      <c r="AEO184" s="174"/>
      <c r="AEP184" s="174"/>
      <c r="AEQ184" s="174"/>
      <c r="AER184" s="174"/>
      <c r="AES184" s="174"/>
      <c r="AET184" s="174"/>
      <c r="AEU184" s="174"/>
      <c r="AEV184" s="174"/>
      <c r="AEW184" s="174"/>
      <c r="AEX184" s="174"/>
      <c r="AEY184" s="174"/>
      <c r="AEZ184" s="174"/>
      <c r="AFA184" s="174"/>
      <c r="AFB184" s="174"/>
      <c r="AFC184" s="174"/>
      <c r="AFD184" s="174"/>
      <c r="AFE184" s="174"/>
      <c r="AFF184" s="174"/>
      <c r="AFG184" s="174"/>
      <c r="AFH184" s="174"/>
      <c r="AFI184" s="174"/>
      <c r="AFJ184" s="174"/>
      <c r="AFK184" s="174"/>
      <c r="AFL184" s="174"/>
      <c r="AFM184" s="174"/>
      <c r="AFN184" s="174"/>
      <c r="AFO184" s="174"/>
      <c r="AFP184" s="174"/>
      <c r="AFQ184" s="174"/>
      <c r="AFR184" s="174"/>
      <c r="AFS184" s="174"/>
      <c r="AFT184" s="174"/>
      <c r="AFU184" s="174"/>
      <c r="AFV184" s="174"/>
      <c r="AFW184" s="174"/>
      <c r="AFX184" s="174"/>
      <c r="AFY184" s="174"/>
      <c r="AFZ184" s="174"/>
      <c r="AGA184" s="174"/>
      <c r="AGB184" s="174"/>
      <c r="AGC184" s="174"/>
      <c r="AGD184" s="174"/>
      <c r="AGE184" s="174"/>
      <c r="AGF184" s="174"/>
      <c r="AGG184" s="174"/>
      <c r="AGH184" s="174"/>
      <c r="AGI184" s="174"/>
      <c r="AGJ184" s="174"/>
      <c r="AGK184" s="174"/>
      <c r="AGL184" s="174"/>
      <c r="AGM184" s="174"/>
      <c r="AGN184" s="174"/>
      <c r="AGO184" s="174"/>
      <c r="AGP184" s="174"/>
      <c r="AGQ184" s="174"/>
      <c r="AGR184" s="174"/>
      <c r="AGS184" s="174"/>
      <c r="AGT184" s="174"/>
      <c r="AGU184" s="174"/>
      <c r="AGV184" s="174"/>
      <c r="AGW184" s="174"/>
      <c r="AGX184" s="174"/>
      <c r="AGY184" s="174"/>
      <c r="AGZ184" s="174"/>
      <c r="AHA184" s="174"/>
      <c r="AHB184" s="174"/>
      <c r="AHC184" s="174"/>
      <c r="AHD184" s="174"/>
      <c r="AHE184" s="174"/>
      <c r="AHF184" s="174"/>
      <c r="AHG184" s="174"/>
      <c r="AHH184" s="174"/>
      <c r="AHI184" s="174"/>
      <c r="AHJ184" s="174"/>
      <c r="AHK184" s="174"/>
      <c r="AHL184" s="174"/>
      <c r="AHM184" s="174"/>
      <c r="AHN184" s="174"/>
      <c r="AHO184" s="174"/>
      <c r="AHP184" s="174"/>
      <c r="AHQ184" s="174"/>
      <c r="AHR184" s="174"/>
      <c r="AHS184" s="174"/>
      <c r="AHT184" s="174"/>
      <c r="AHU184" s="174"/>
      <c r="AHV184" s="174"/>
      <c r="AHW184" s="174"/>
      <c r="AHX184" s="174"/>
      <c r="AHY184" s="174"/>
      <c r="AHZ184" s="174"/>
      <c r="AIA184" s="174"/>
      <c r="AIB184" s="174"/>
      <c r="AIC184" s="174"/>
      <c r="AID184" s="174"/>
      <c r="AIE184" s="174"/>
      <c r="AIF184" s="174"/>
      <c r="AIG184" s="174"/>
      <c r="AIH184" s="174"/>
      <c r="AII184" s="174"/>
      <c r="AIJ184" s="174"/>
      <c r="AIK184" s="174"/>
      <c r="AIL184" s="174"/>
      <c r="AIM184" s="174"/>
      <c r="AIN184" s="174"/>
      <c r="AIO184" s="174"/>
      <c r="AIP184" s="174"/>
      <c r="AIQ184" s="174"/>
      <c r="AIR184" s="174"/>
      <c r="AIS184" s="174"/>
      <c r="AIT184" s="174"/>
      <c r="AIU184" s="174"/>
      <c r="AIV184" s="174"/>
      <c r="AIW184" s="174"/>
      <c r="AIX184" s="174"/>
      <c r="AIY184" s="174"/>
      <c r="AIZ184" s="174"/>
      <c r="AJA184" s="174"/>
      <c r="AJB184" s="174"/>
      <c r="AJC184" s="174"/>
      <c r="AJD184" s="174"/>
      <c r="AJE184" s="174"/>
      <c r="AJF184" s="174"/>
      <c r="AJG184" s="174"/>
      <c r="AJH184" s="174"/>
      <c r="AJI184" s="174"/>
      <c r="AJJ184" s="174"/>
      <c r="AJK184" s="174"/>
      <c r="AJL184" s="174"/>
      <c r="AJM184" s="174"/>
      <c r="AJN184" s="174"/>
      <c r="AJO184" s="174"/>
      <c r="AJP184" s="174"/>
      <c r="AJQ184" s="174"/>
      <c r="AJR184" s="174"/>
      <c r="AJS184" s="174"/>
      <c r="AJT184" s="174"/>
      <c r="AJU184" s="174"/>
      <c r="AJV184" s="174"/>
      <c r="AJW184" s="174"/>
      <c r="AJX184" s="174"/>
      <c r="AJY184" s="174"/>
      <c r="AJZ184" s="174"/>
      <c r="AKA184" s="174"/>
      <c r="AKB184" s="174"/>
      <c r="AKC184" s="174"/>
      <c r="AKD184" s="174"/>
      <c r="AKE184" s="174"/>
      <c r="AKF184" s="174"/>
      <c r="AKG184" s="174"/>
      <c r="AKH184" s="174"/>
      <c r="AKI184" s="174"/>
      <c r="AKJ184" s="174"/>
      <c r="AKK184" s="174"/>
      <c r="AKL184" s="174"/>
      <c r="AKM184" s="174"/>
      <c r="AKN184" s="174"/>
      <c r="AKO184" s="174"/>
      <c r="AKP184" s="174"/>
      <c r="AKQ184" s="174"/>
      <c r="AKR184" s="174"/>
      <c r="AKS184" s="174"/>
      <c r="AKT184" s="174"/>
      <c r="AKU184" s="174"/>
      <c r="AKV184" s="174"/>
      <c r="AKW184" s="174"/>
      <c r="AKX184" s="174"/>
      <c r="AKY184" s="174"/>
      <c r="AKZ184" s="174"/>
      <c r="ALA184" s="174"/>
      <c r="ALB184" s="174"/>
      <c r="ALC184" s="174"/>
      <c r="ALD184" s="174"/>
      <c r="ALE184" s="174"/>
      <c r="ALF184" s="174"/>
      <c r="ALG184" s="174"/>
      <c r="ALH184" s="174"/>
      <c r="ALI184" s="174"/>
      <c r="ALJ184" s="174"/>
      <c r="ALK184" s="174"/>
      <c r="ALL184" s="174"/>
      <c r="ALM184" s="174"/>
      <c r="ALN184" s="174"/>
      <c r="ALO184" s="174"/>
      <c r="ALP184" s="174"/>
      <c r="ALQ184" s="174"/>
      <c r="ALR184" s="174"/>
      <c r="ALS184" s="174"/>
      <c r="ALT184" s="174"/>
      <c r="ALU184" s="174"/>
      <c r="ALV184" s="174"/>
      <c r="ALW184" s="174"/>
      <c r="ALX184" s="174"/>
      <c r="ALY184" s="174"/>
      <c r="ALZ184" s="174"/>
      <c r="AMA184" s="174"/>
      <c r="AMB184" s="174"/>
      <c r="AMC184" s="174"/>
      <c r="AMD184" s="174"/>
      <c r="AME184" s="174"/>
      <c r="AMF184" s="174"/>
      <c r="AMG184" s="174"/>
      <c r="AMH184" s="174"/>
      <c r="AMI184" s="174"/>
      <c r="AMJ184" s="174"/>
      <c r="AMK184" s="174"/>
    </row>
    <row r="185" spans="1:1025" s="97" customFormat="1">
      <c r="A185" s="210" t="s">
        <v>1173</v>
      </c>
      <c r="B185" s="210" t="s">
        <v>978</v>
      </c>
      <c r="C185" s="171" t="s">
        <v>502</v>
      </c>
      <c r="D185" s="172" t="s">
        <v>204</v>
      </c>
      <c r="E185" s="173">
        <v>30</v>
      </c>
      <c r="F185" s="223"/>
      <c r="G185" s="223"/>
      <c r="H185" s="286"/>
      <c r="I185" s="286">
        <f t="shared" si="4"/>
        <v>0</v>
      </c>
      <c r="J185" s="223"/>
      <c r="K185" s="286"/>
      <c r="L185" s="286">
        <f t="shared" si="5"/>
        <v>0</v>
      </c>
      <c r="M185" s="286"/>
      <c r="N185" s="286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  <c r="AX185" s="174"/>
      <c r="AY185" s="174"/>
      <c r="AZ185" s="174"/>
      <c r="BA185" s="174"/>
      <c r="BB185" s="174"/>
      <c r="BC185" s="174"/>
      <c r="BD185" s="174"/>
      <c r="BE185" s="174"/>
      <c r="BF185" s="174"/>
      <c r="BG185" s="174"/>
      <c r="BH185" s="174"/>
      <c r="BI185" s="174"/>
      <c r="BJ185" s="174"/>
      <c r="BK185" s="174"/>
      <c r="BL185" s="174"/>
      <c r="BM185" s="174"/>
      <c r="BN185" s="174"/>
      <c r="BO185" s="174"/>
      <c r="BP185" s="174"/>
      <c r="BQ185" s="174"/>
      <c r="BR185" s="174"/>
      <c r="BS185" s="174"/>
      <c r="BT185" s="174"/>
      <c r="BU185" s="174"/>
      <c r="BV185" s="174"/>
      <c r="BW185" s="174"/>
      <c r="BX185" s="174"/>
      <c r="BY185" s="174"/>
      <c r="BZ185" s="174"/>
      <c r="CA185" s="174"/>
      <c r="CB185" s="174"/>
      <c r="CC185" s="174"/>
      <c r="CD185" s="174"/>
      <c r="CE185" s="174"/>
      <c r="CF185" s="174"/>
      <c r="CG185" s="174"/>
      <c r="CH185" s="174"/>
      <c r="CI185" s="174"/>
      <c r="CJ185" s="174"/>
      <c r="CK185" s="174"/>
      <c r="CL185" s="174"/>
      <c r="CM185" s="174"/>
      <c r="CN185" s="174"/>
      <c r="CO185" s="174"/>
      <c r="CP185" s="174"/>
      <c r="CQ185" s="174"/>
      <c r="CR185" s="174"/>
      <c r="CS185" s="174"/>
      <c r="CT185" s="174"/>
      <c r="CU185" s="174"/>
      <c r="CV185" s="174"/>
      <c r="CW185" s="174"/>
      <c r="CX185" s="174"/>
      <c r="CY185" s="174"/>
      <c r="CZ185" s="174"/>
      <c r="DA185" s="174"/>
      <c r="DB185" s="174"/>
      <c r="DC185" s="174"/>
      <c r="DD185" s="174"/>
      <c r="DE185" s="174"/>
      <c r="DF185" s="174"/>
      <c r="DG185" s="174"/>
      <c r="DH185" s="174"/>
      <c r="DI185" s="174"/>
      <c r="DJ185" s="174"/>
      <c r="DK185" s="174"/>
      <c r="DL185" s="174"/>
      <c r="DM185" s="174"/>
      <c r="DN185" s="174"/>
      <c r="DO185" s="174"/>
      <c r="DP185" s="174"/>
      <c r="DQ185" s="174"/>
      <c r="DR185" s="174"/>
      <c r="DS185" s="174"/>
      <c r="DT185" s="174"/>
      <c r="DU185" s="174"/>
      <c r="DV185" s="174"/>
      <c r="DW185" s="174"/>
      <c r="DX185" s="174"/>
      <c r="DY185" s="174"/>
      <c r="DZ185" s="174"/>
      <c r="EA185" s="174"/>
      <c r="EB185" s="174"/>
      <c r="EC185" s="174"/>
      <c r="ED185" s="174"/>
      <c r="EE185" s="174"/>
      <c r="EF185" s="174"/>
      <c r="EG185" s="174"/>
      <c r="EH185" s="174"/>
      <c r="EI185" s="174"/>
      <c r="EJ185" s="174"/>
      <c r="EK185" s="174"/>
      <c r="EL185" s="174"/>
      <c r="EM185" s="174"/>
      <c r="EN185" s="174"/>
      <c r="EO185" s="174"/>
      <c r="EP185" s="174"/>
      <c r="EQ185" s="174"/>
      <c r="ER185" s="174"/>
      <c r="ES185" s="174"/>
      <c r="ET185" s="174"/>
      <c r="EU185" s="174"/>
      <c r="EV185" s="174"/>
      <c r="EW185" s="174"/>
      <c r="EX185" s="174"/>
      <c r="EY185" s="174"/>
      <c r="EZ185" s="174"/>
      <c r="FA185" s="174"/>
      <c r="FB185" s="174"/>
      <c r="FC185" s="174"/>
      <c r="FD185" s="174"/>
      <c r="FE185" s="174"/>
      <c r="FF185" s="174"/>
      <c r="FG185" s="174"/>
      <c r="FH185" s="174"/>
      <c r="FI185" s="174"/>
      <c r="FJ185" s="174"/>
      <c r="FK185" s="174"/>
      <c r="FL185" s="174"/>
      <c r="FM185" s="174"/>
      <c r="FN185" s="174"/>
      <c r="FO185" s="174"/>
      <c r="FP185" s="174"/>
      <c r="FQ185" s="174"/>
      <c r="FR185" s="174"/>
      <c r="FS185" s="174"/>
      <c r="FT185" s="174"/>
      <c r="FU185" s="174"/>
      <c r="FV185" s="174"/>
      <c r="FW185" s="174"/>
      <c r="FX185" s="174"/>
      <c r="FY185" s="174"/>
      <c r="FZ185" s="174"/>
      <c r="GA185" s="174"/>
      <c r="GB185" s="174"/>
      <c r="GC185" s="174"/>
      <c r="GD185" s="174"/>
      <c r="GE185" s="174"/>
      <c r="GF185" s="174"/>
      <c r="GG185" s="174"/>
      <c r="GH185" s="174"/>
      <c r="GI185" s="174"/>
      <c r="GJ185" s="174"/>
      <c r="GK185" s="174"/>
      <c r="GL185" s="174"/>
      <c r="GM185" s="174"/>
      <c r="GN185" s="174"/>
      <c r="GO185" s="174"/>
      <c r="GP185" s="174"/>
      <c r="GQ185" s="174"/>
      <c r="GR185" s="174"/>
      <c r="GS185" s="174"/>
      <c r="GT185" s="174"/>
      <c r="GU185" s="174"/>
      <c r="GV185" s="174"/>
      <c r="GW185" s="174"/>
      <c r="GX185" s="174"/>
      <c r="GY185" s="174"/>
      <c r="GZ185" s="174"/>
      <c r="HA185" s="174"/>
      <c r="HB185" s="174"/>
      <c r="HC185" s="174"/>
      <c r="HD185" s="174"/>
      <c r="HE185" s="174"/>
      <c r="HF185" s="174"/>
      <c r="HG185" s="174"/>
      <c r="HH185" s="174"/>
      <c r="HI185" s="174"/>
      <c r="HJ185" s="174"/>
      <c r="HK185" s="174"/>
      <c r="HL185" s="174"/>
      <c r="HM185" s="174"/>
      <c r="HN185" s="174"/>
      <c r="HO185" s="174"/>
      <c r="HP185" s="174"/>
      <c r="HQ185" s="174"/>
      <c r="HR185" s="174"/>
      <c r="HS185" s="174"/>
      <c r="HT185" s="174"/>
      <c r="HU185" s="174"/>
      <c r="HV185" s="174"/>
      <c r="HW185" s="174"/>
      <c r="HX185" s="174"/>
      <c r="HY185" s="174"/>
      <c r="HZ185" s="174"/>
      <c r="IA185" s="174"/>
      <c r="IB185" s="174"/>
      <c r="IC185" s="174"/>
      <c r="ID185" s="174"/>
      <c r="IE185" s="174"/>
      <c r="IF185" s="174"/>
      <c r="IG185" s="174"/>
      <c r="IH185" s="174"/>
      <c r="II185" s="174"/>
      <c r="IJ185" s="174"/>
      <c r="IK185" s="174"/>
      <c r="IL185" s="174"/>
      <c r="IM185" s="174"/>
      <c r="IN185" s="174"/>
      <c r="IO185" s="174"/>
      <c r="IP185" s="174"/>
      <c r="IQ185" s="174"/>
      <c r="IR185" s="174"/>
      <c r="IS185" s="174"/>
      <c r="IT185" s="174"/>
      <c r="IU185" s="174"/>
      <c r="IV185" s="174"/>
      <c r="IW185" s="174"/>
      <c r="IX185" s="174"/>
      <c r="IY185" s="174"/>
      <c r="IZ185" s="174"/>
      <c r="JA185" s="174"/>
      <c r="JB185" s="174"/>
      <c r="JC185" s="174"/>
      <c r="JD185" s="174"/>
      <c r="JE185" s="174"/>
      <c r="JF185" s="174"/>
      <c r="JG185" s="174"/>
      <c r="JH185" s="174"/>
      <c r="JI185" s="174"/>
      <c r="JJ185" s="174"/>
      <c r="JK185" s="174"/>
      <c r="JL185" s="174"/>
      <c r="JM185" s="174"/>
      <c r="JN185" s="174"/>
      <c r="JO185" s="174"/>
      <c r="JP185" s="174"/>
      <c r="JQ185" s="174"/>
      <c r="JR185" s="174"/>
      <c r="JS185" s="174"/>
      <c r="JT185" s="174"/>
      <c r="JU185" s="174"/>
      <c r="JV185" s="174"/>
      <c r="JW185" s="174"/>
      <c r="JX185" s="174"/>
      <c r="JY185" s="174"/>
      <c r="JZ185" s="174"/>
      <c r="KA185" s="174"/>
      <c r="KB185" s="174"/>
      <c r="KC185" s="174"/>
      <c r="KD185" s="174"/>
      <c r="KE185" s="174"/>
      <c r="KF185" s="174"/>
      <c r="KG185" s="174"/>
      <c r="KH185" s="174"/>
      <c r="KI185" s="174"/>
      <c r="KJ185" s="174"/>
      <c r="KK185" s="174"/>
      <c r="KL185" s="174"/>
      <c r="KM185" s="174"/>
      <c r="KN185" s="174"/>
      <c r="KO185" s="174"/>
      <c r="KP185" s="174"/>
      <c r="KQ185" s="174"/>
      <c r="KR185" s="174"/>
      <c r="KS185" s="174"/>
      <c r="KT185" s="174"/>
      <c r="KU185" s="174"/>
      <c r="KV185" s="174"/>
      <c r="KW185" s="174"/>
      <c r="KX185" s="174"/>
      <c r="KY185" s="174"/>
      <c r="KZ185" s="174"/>
      <c r="LA185" s="174"/>
      <c r="LB185" s="174"/>
      <c r="LC185" s="174"/>
      <c r="LD185" s="174"/>
      <c r="LE185" s="174"/>
      <c r="LF185" s="174"/>
      <c r="LG185" s="174"/>
      <c r="LH185" s="174"/>
      <c r="LI185" s="174"/>
      <c r="LJ185" s="174"/>
      <c r="LK185" s="174"/>
      <c r="LL185" s="174"/>
      <c r="LM185" s="174"/>
      <c r="LN185" s="174"/>
      <c r="LO185" s="174"/>
      <c r="LP185" s="174"/>
      <c r="LQ185" s="174"/>
      <c r="LR185" s="174"/>
      <c r="LS185" s="174"/>
      <c r="LT185" s="174"/>
      <c r="LU185" s="174"/>
      <c r="LV185" s="174"/>
      <c r="LW185" s="174"/>
      <c r="LX185" s="174"/>
      <c r="LY185" s="174"/>
      <c r="LZ185" s="174"/>
      <c r="MA185" s="174"/>
      <c r="MB185" s="174"/>
      <c r="MC185" s="174"/>
      <c r="MD185" s="174"/>
      <c r="ME185" s="174"/>
      <c r="MF185" s="174"/>
      <c r="MG185" s="174"/>
      <c r="MH185" s="174"/>
      <c r="MI185" s="174"/>
      <c r="MJ185" s="174"/>
      <c r="MK185" s="174"/>
      <c r="ML185" s="174"/>
      <c r="MM185" s="174"/>
      <c r="MN185" s="174"/>
      <c r="MO185" s="174"/>
      <c r="MP185" s="174"/>
      <c r="MQ185" s="174"/>
      <c r="MR185" s="174"/>
      <c r="MS185" s="174"/>
      <c r="MT185" s="174"/>
      <c r="MU185" s="174"/>
      <c r="MV185" s="174"/>
      <c r="MW185" s="174"/>
      <c r="MX185" s="174"/>
      <c r="MY185" s="174"/>
      <c r="MZ185" s="174"/>
      <c r="NA185" s="174"/>
      <c r="NB185" s="174"/>
      <c r="NC185" s="174"/>
      <c r="ND185" s="174"/>
      <c r="NE185" s="174"/>
      <c r="NF185" s="174"/>
      <c r="NG185" s="174"/>
      <c r="NH185" s="174"/>
      <c r="NI185" s="174"/>
      <c r="NJ185" s="174"/>
      <c r="NK185" s="174"/>
      <c r="NL185" s="174"/>
      <c r="NM185" s="174"/>
      <c r="NN185" s="174"/>
      <c r="NO185" s="174"/>
      <c r="NP185" s="174"/>
      <c r="NQ185" s="174"/>
      <c r="NR185" s="174"/>
      <c r="NS185" s="174"/>
      <c r="NT185" s="174"/>
      <c r="NU185" s="174"/>
      <c r="NV185" s="174"/>
      <c r="NW185" s="174"/>
      <c r="NX185" s="174"/>
      <c r="NY185" s="174"/>
      <c r="NZ185" s="174"/>
      <c r="OA185" s="174"/>
      <c r="OB185" s="174"/>
      <c r="OC185" s="174"/>
      <c r="OD185" s="174"/>
      <c r="OE185" s="174"/>
      <c r="OF185" s="174"/>
      <c r="OG185" s="174"/>
      <c r="OH185" s="174"/>
      <c r="OI185" s="174"/>
      <c r="OJ185" s="174"/>
      <c r="OK185" s="174"/>
      <c r="OL185" s="174"/>
      <c r="OM185" s="174"/>
      <c r="ON185" s="174"/>
      <c r="OO185" s="174"/>
      <c r="OP185" s="174"/>
      <c r="OQ185" s="174"/>
      <c r="OR185" s="174"/>
      <c r="OS185" s="174"/>
      <c r="OT185" s="174"/>
      <c r="OU185" s="174"/>
      <c r="OV185" s="174"/>
      <c r="OW185" s="174"/>
      <c r="OX185" s="174"/>
      <c r="OY185" s="174"/>
      <c r="OZ185" s="174"/>
      <c r="PA185" s="174"/>
      <c r="PB185" s="174"/>
      <c r="PC185" s="174"/>
      <c r="PD185" s="174"/>
      <c r="PE185" s="174"/>
      <c r="PF185" s="174"/>
      <c r="PG185" s="174"/>
      <c r="PH185" s="174"/>
      <c r="PI185" s="174"/>
      <c r="PJ185" s="174"/>
      <c r="PK185" s="174"/>
      <c r="PL185" s="174"/>
      <c r="PM185" s="174"/>
      <c r="PN185" s="174"/>
      <c r="PO185" s="174"/>
      <c r="PP185" s="174"/>
      <c r="PQ185" s="174"/>
      <c r="PR185" s="174"/>
      <c r="PS185" s="174"/>
      <c r="PT185" s="174"/>
      <c r="PU185" s="174"/>
      <c r="PV185" s="174"/>
      <c r="PW185" s="174"/>
      <c r="PX185" s="174"/>
      <c r="PY185" s="174"/>
      <c r="PZ185" s="174"/>
      <c r="QA185" s="174"/>
      <c r="QB185" s="174"/>
      <c r="QC185" s="174"/>
      <c r="QD185" s="174"/>
      <c r="QE185" s="174"/>
      <c r="QF185" s="174"/>
      <c r="QG185" s="174"/>
      <c r="QH185" s="174"/>
      <c r="QI185" s="174"/>
      <c r="QJ185" s="174"/>
      <c r="QK185" s="174"/>
      <c r="QL185" s="174"/>
      <c r="QM185" s="174"/>
      <c r="QN185" s="174"/>
      <c r="QO185" s="174"/>
      <c r="QP185" s="174"/>
      <c r="QQ185" s="174"/>
      <c r="QR185" s="174"/>
      <c r="QS185" s="174"/>
      <c r="QT185" s="174"/>
      <c r="QU185" s="174"/>
      <c r="QV185" s="174"/>
      <c r="QW185" s="174"/>
      <c r="QX185" s="174"/>
      <c r="QY185" s="174"/>
      <c r="QZ185" s="174"/>
      <c r="RA185" s="174"/>
      <c r="RB185" s="174"/>
      <c r="RC185" s="174"/>
      <c r="RD185" s="174"/>
      <c r="RE185" s="174"/>
      <c r="RF185" s="174"/>
      <c r="RG185" s="174"/>
      <c r="RH185" s="174"/>
      <c r="RI185" s="174"/>
      <c r="RJ185" s="174"/>
      <c r="RK185" s="174"/>
      <c r="RL185" s="174"/>
      <c r="RM185" s="174"/>
      <c r="RN185" s="174"/>
      <c r="RO185" s="174"/>
      <c r="RP185" s="174"/>
      <c r="RQ185" s="174"/>
      <c r="RR185" s="174"/>
      <c r="RS185" s="174"/>
      <c r="RT185" s="174"/>
      <c r="RU185" s="174"/>
      <c r="RV185" s="174"/>
      <c r="RW185" s="174"/>
      <c r="RX185" s="174"/>
      <c r="RY185" s="174"/>
      <c r="RZ185" s="174"/>
      <c r="SA185" s="174"/>
      <c r="SB185" s="174"/>
      <c r="SC185" s="174"/>
      <c r="SD185" s="174"/>
      <c r="SE185" s="174"/>
      <c r="SF185" s="174"/>
      <c r="SG185" s="174"/>
      <c r="SH185" s="174"/>
      <c r="SI185" s="174"/>
      <c r="SJ185" s="174"/>
      <c r="SK185" s="174"/>
      <c r="SL185" s="174"/>
      <c r="SM185" s="174"/>
      <c r="SN185" s="174"/>
      <c r="SO185" s="174"/>
      <c r="SP185" s="174"/>
      <c r="SQ185" s="174"/>
      <c r="SR185" s="174"/>
      <c r="SS185" s="174"/>
      <c r="ST185" s="174"/>
      <c r="SU185" s="174"/>
      <c r="SV185" s="174"/>
      <c r="SW185" s="174"/>
      <c r="SX185" s="174"/>
      <c r="SY185" s="174"/>
      <c r="SZ185" s="174"/>
      <c r="TA185" s="174"/>
      <c r="TB185" s="174"/>
      <c r="TC185" s="174"/>
      <c r="TD185" s="174"/>
      <c r="TE185" s="174"/>
      <c r="TF185" s="174"/>
      <c r="TG185" s="174"/>
      <c r="TH185" s="174"/>
      <c r="TI185" s="174"/>
      <c r="TJ185" s="174"/>
      <c r="TK185" s="174"/>
      <c r="TL185" s="174"/>
      <c r="TM185" s="174"/>
      <c r="TN185" s="174"/>
      <c r="TO185" s="174"/>
      <c r="TP185" s="174"/>
      <c r="TQ185" s="174"/>
      <c r="TR185" s="174"/>
      <c r="TS185" s="174"/>
      <c r="TT185" s="174"/>
      <c r="TU185" s="174"/>
      <c r="TV185" s="174"/>
      <c r="TW185" s="174"/>
      <c r="TX185" s="174"/>
      <c r="TY185" s="174"/>
      <c r="TZ185" s="174"/>
      <c r="UA185" s="174"/>
      <c r="UB185" s="174"/>
      <c r="UC185" s="174"/>
      <c r="UD185" s="174"/>
      <c r="UE185" s="174"/>
      <c r="UF185" s="174"/>
      <c r="UG185" s="174"/>
      <c r="UH185" s="174"/>
      <c r="UI185" s="174"/>
      <c r="UJ185" s="174"/>
      <c r="UK185" s="174"/>
      <c r="UL185" s="174"/>
      <c r="UM185" s="174"/>
      <c r="UN185" s="174"/>
      <c r="UO185" s="174"/>
      <c r="UP185" s="174"/>
      <c r="UQ185" s="174"/>
      <c r="UR185" s="174"/>
      <c r="US185" s="174"/>
      <c r="UT185" s="174"/>
      <c r="UU185" s="174"/>
      <c r="UV185" s="174"/>
      <c r="UW185" s="174"/>
      <c r="UX185" s="174"/>
      <c r="UY185" s="174"/>
      <c r="UZ185" s="174"/>
      <c r="VA185" s="174"/>
      <c r="VB185" s="174"/>
      <c r="VC185" s="174"/>
      <c r="VD185" s="174"/>
      <c r="VE185" s="174"/>
      <c r="VF185" s="174"/>
      <c r="VG185" s="174"/>
      <c r="VH185" s="174"/>
      <c r="VI185" s="174"/>
      <c r="VJ185" s="174"/>
      <c r="VK185" s="174"/>
      <c r="VL185" s="174"/>
      <c r="VM185" s="174"/>
      <c r="VN185" s="174"/>
      <c r="VO185" s="174"/>
      <c r="VP185" s="174"/>
      <c r="VQ185" s="174"/>
      <c r="VR185" s="174"/>
      <c r="VS185" s="174"/>
      <c r="VT185" s="174"/>
      <c r="VU185" s="174"/>
      <c r="VV185" s="174"/>
      <c r="VW185" s="174"/>
      <c r="VX185" s="174"/>
      <c r="VY185" s="174"/>
      <c r="VZ185" s="174"/>
      <c r="WA185" s="174"/>
      <c r="WB185" s="174"/>
      <c r="WC185" s="174"/>
      <c r="WD185" s="174"/>
      <c r="WE185" s="174"/>
      <c r="WF185" s="174"/>
      <c r="WG185" s="174"/>
      <c r="WH185" s="174"/>
      <c r="WI185" s="174"/>
      <c r="WJ185" s="174"/>
      <c r="WK185" s="174"/>
      <c r="WL185" s="174"/>
      <c r="WM185" s="174"/>
      <c r="WN185" s="174"/>
      <c r="WO185" s="174"/>
      <c r="WP185" s="174"/>
      <c r="WQ185" s="174"/>
      <c r="WR185" s="174"/>
      <c r="WS185" s="174"/>
      <c r="WT185" s="174"/>
      <c r="WU185" s="174"/>
      <c r="WV185" s="174"/>
      <c r="WW185" s="174"/>
      <c r="WX185" s="174"/>
      <c r="WY185" s="174"/>
      <c r="WZ185" s="174"/>
      <c r="XA185" s="174"/>
      <c r="XB185" s="174"/>
      <c r="XC185" s="174"/>
      <c r="XD185" s="174"/>
      <c r="XE185" s="174"/>
      <c r="XF185" s="174"/>
      <c r="XG185" s="174"/>
      <c r="XH185" s="174"/>
      <c r="XI185" s="174"/>
      <c r="XJ185" s="174"/>
      <c r="XK185" s="174"/>
      <c r="XL185" s="174"/>
      <c r="XM185" s="174"/>
      <c r="XN185" s="174"/>
      <c r="XO185" s="174"/>
      <c r="XP185" s="174"/>
      <c r="XQ185" s="174"/>
      <c r="XR185" s="174"/>
      <c r="XS185" s="174"/>
      <c r="XT185" s="174"/>
      <c r="XU185" s="174"/>
      <c r="XV185" s="174"/>
      <c r="XW185" s="174"/>
      <c r="XX185" s="174"/>
      <c r="XY185" s="174"/>
      <c r="XZ185" s="174"/>
      <c r="YA185" s="174"/>
      <c r="YB185" s="174"/>
      <c r="YC185" s="174"/>
      <c r="YD185" s="174"/>
      <c r="YE185" s="174"/>
      <c r="YF185" s="174"/>
      <c r="YG185" s="174"/>
      <c r="YH185" s="174"/>
      <c r="YI185" s="174"/>
      <c r="YJ185" s="174"/>
      <c r="YK185" s="174"/>
      <c r="YL185" s="174"/>
      <c r="YM185" s="174"/>
      <c r="YN185" s="174"/>
      <c r="YO185" s="174"/>
      <c r="YP185" s="174"/>
      <c r="YQ185" s="174"/>
      <c r="YR185" s="174"/>
      <c r="YS185" s="174"/>
      <c r="YT185" s="174"/>
      <c r="YU185" s="174"/>
      <c r="YV185" s="174"/>
      <c r="YW185" s="174"/>
      <c r="YX185" s="174"/>
      <c r="YY185" s="174"/>
      <c r="YZ185" s="174"/>
      <c r="ZA185" s="174"/>
      <c r="ZB185" s="174"/>
      <c r="ZC185" s="174"/>
      <c r="ZD185" s="174"/>
      <c r="ZE185" s="174"/>
      <c r="ZF185" s="174"/>
      <c r="ZG185" s="174"/>
      <c r="ZH185" s="174"/>
      <c r="ZI185" s="174"/>
      <c r="ZJ185" s="174"/>
      <c r="ZK185" s="174"/>
      <c r="ZL185" s="174"/>
      <c r="ZM185" s="174"/>
      <c r="ZN185" s="174"/>
      <c r="ZO185" s="174"/>
      <c r="ZP185" s="174"/>
      <c r="ZQ185" s="174"/>
      <c r="ZR185" s="174"/>
      <c r="ZS185" s="174"/>
      <c r="ZT185" s="174"/>
      <c r="ZU185" s="174"/>
      <c r="ZV185" s="174"/>
      <c r="ZW185" s="174"/>
      <c r="ZX185" s="174"/>
      <c r="ZY185" s="174"/>
      <c r="ZZ185" s="174"/>
      <c r="AAA185" s="174"/>
      <c r="AAB185" s="174"/>
      <c r="AAC185" s="174"/>
      <c r="AAD185" s="174"/>
      <c r="AAE185" s="174"/>
      <c r="AAF185" s="174"/>
      <c r="AAG185" s="174"/>
      <c r="AAH185" s="174"/>
      <c r="AAI185" s="174"/>
      <c r="AAJ185" s="174"/>
      <c r="AAK185" s="174"/>
      <c r="AAL185" s="174"/>
      <c r="AAM185" s="174"/>
      <c r="AAN185" s="174"/>
      <c r="AAO185" s="174"/>
      <c r="AAP185" s="174"/>
      <c r="AAQ185" s="174"/>
      <c r="AAR185" s="174"/>
      <c r="AAS185" s="174"/>
      <c r="AAT185" s="174"/>
      <c r="AAU185" s="174"/>
      <c r="AAV185" s="174"/>
      <c r="AAW185" s="174"/>
      <c r="AAX185" s="174"/>
      <c r="AAY185" s="174"/>
      <c r="AAZ185" s="174"/>
      <c r="ABA185" s="174"/>
      <c r="ABB185" s="174"/>
      <c r="ABC185" s="174"/>
      <c r="ABD185" s="174"/>
      <c r="ABE185" s="174"/>
      <c r="ABF185" s="174"/>
      <c r="ABG185" s="174"/>
      <c r="ABH185" s="174"/>
      <c r="ABI185" s="174"/>
      <c r="ABJ185" s="174"/>
      <c r="ABK185" s="174"/>
      <c r="ABL185" s="174"/>
      <c r="ABM185" s="174"/>
      <c r="ABN185" s="174"/>
      <c r="ABO185" s="174"/>
      <c r="ABP185" s="174"/>
      <c r="ABQ185" s="174"/>
      <c r="ABR185" s="174"/>
      <c r="ABS185" s="174"/>
      <c r="ABT185" s="174"/>
      <c r="ABU185" s="174"/>
      <c r="ABV185" s="174"/>
      <c r="ABW185" s="174"/>
      <c r="ABX185" s="174"/>
      <c r="ABY185" s="174"/>
      <c r="ABZ185" s="174"/>
      <c r="ACA185" s="174"/>
      <c r="ACB185" s="174"/>
      <c r="ACC185" s="174"/>
      <c r="ACD185" s="174"/>
      <c r="ACE185" s="174"/>
      <c r="ACF185" s="174"/>
      <c r="ACG185" s="174"/>
      <c r="ACH185" s="174"/>
      <c r="ACI185" s="174"/>
      <c r="ACJ185" s="174"/>
      <c r="ACK185" s="174"/>
      <c r="ACL185" s="174"/>
      <c r="ACM185" s="174"/>
      <c r="ACN185" s="174"/>
      <c r="ACO185" s="174"/>
      <c r="ACP185" s="174"/>
      <c r="ACQ185" s="174"/>
      <c r="ACR185" s="174"/>
      <c r="ACS185" s="174"/>
      <c r="ACT185" s="174"/>
      <c r="ACU185" s="174"/>
      <c r="ACV185" s="174"/>
      <c r="ACW185" s="174"/>
      <c r="ACX185" s="174"/>
      <c r="ACY185" s="174"/>
      <c r="ACZ185" s="174"/>
      <c r="ADA185" s="174"/>
      <c r="ADB185" s="174"/>
      <c r="ADC185" s="174"/>
      <c r="ADD185" s="174"/>
      <c r="ADE185" s="174"/>
      <c r="ADF185" s="174"/>
      <c r="ADG185" s="174"/>
      <c r="ADH185" s="174"/>
      <c r="ADI185" s="174"/>
      <c r="ADJ185" s="174"/>
      <c r="ADK185" s="174"/>
      <c r="ADL185" s="174"/>
      <c r="ADM185" s="174"/>
      <c r="ADN185" s="174"/>
      <c r="ADO185" s="174"/>
      <c r="ADP185" s="174"/>
      <c r="ADQ185" s="174"/>
      <c r="ADR185" s="174"/>
      <c r="ADS185" s="174"/>
      <c r="ADT185" s="174"/>
      <c r="ADU185" s="174"/>
      <c r="ADV185" s="174"/>
      <c r="ADW185" s="174"/>
      <c r="ADX185" s="174"/>
      <c r="ADY185" s="174"/>
      <c r="ADZ185" s="174"/>
      <c r="AEA185" s="174"/>
      <c r="AEB185" s="174"/>
      <c r="AEC185" s="174"/>
      <c r="AED185" s="174"/>
      <c r="AEE185" s="174"/>
      <c r="AEF185" s="174"/>
      <c r="AEG185" s="174"/>
      <c r="AEH185" s="174"/>
      <c r="AEI185" s="174"/>
      <c r="AEJ185" s="174"/>
      <c r="AEK185" s="174"/>
      <c r="AEL185" s="174"/>
      <c r="AEM185" s="174"/>
      <c r="AEN185" s="174"/>
      <c r="AEO185" s="174"/>
      <c r="AEP185" s="174"/>
      <c r="AEQ185" s="174"/>
      <c r="AER185" s="174"/>
      <c r="AES185" s="174"/>
      <c r="AET185" s="174"/>
      <c r="AEU185" s="174"/>
      <c r="AEV185" s="174"/>
      <c r="AEW185" s="174"/>
      <c r="AEX185" s="174"/>
      <c r="AEY185" s="174"/>
      <c r="AEZ185" s="174"/>
      <c r="AFA185" s="174"/>
      <c r="AFB185" s="174"/>
      <c r="AFC185" s="174"/>
      <c r="AFD185" s="174"/>
      <c r="AFE185" s="174"/>
      <c r="AFF185" s="174"/>
      <c r="AFG185" s="174"/>
      <c r="AFH185" s="174"/>
      <c r="AFI185" s="174"/>
      <c r="AFJ185" s="174"/>
      <c r="AFK185" s="174"/>
      <c r="AFL185" s="174"/>
      <c r="AFM185" s="174"/>
      <c r="AFN185" s="174"/>
      <c r="AFO185" s="174"/>
      <c r="AFP185" s="174"/>
      <c r="AFQ185" s="174"/>
      <c r="AFR185" s="174"/>
      <c r="AFS185" s="174"/>
      <c r="AFT185" s="174"/>
      <c r="AFU185" s="174"/>
      <c r="AFV185" s="174"/>
      <c r="AFW185" s="174"/>
      <c r="AFX185" s="174"/>
      <c r="AFY185" s="174"/>
      <c r="AFZ185" s="174"/>
      <c r="AGA185" s="174"/>
      <c r="AGB185" s="174"/>
      <c r="AGC185" s="174"/>
      <c r="AGD185" s="174"/>
      <c r="AGE185" s="174"/>
      <c r="AGF185" s="174"/>
      <c r="AGG185" s="174"/>
      <c r="AGH185" s="174"/>
      <c r="AGI185" s="174"/>
      <c r="AGJ185" s="174"/>
      <c r="AGK185" s="174"/>
      <c r="AGL185" s="174"/>
      <c r="AGM185" s="174"/>
      <c r="AGN185" s="174"/>
      <c r="AGO185" s="174"/>
      <c r="AGP185" s="174"/>
      <c r="AGQ185" s="174"/>
      <c r="AGR185" s="174"/>
      <c r="AGS185" s="174"/>
      <c r="AGT185" s="174"/>
      <c r="AGU185" s="174"/>
      <c r="AGV185" s="174"/>
      <c r="AGW185" s="174"/>
      <c r="AGX185" s="174"/>
      <c r="AGY185" s="174"/>
      <c r="AGZ185" s="174"/>
      <c r="AHA185" s="174"/>
      <c r="AHB185" s="174"/>
      <c r="AHC185" s="174"/>
      <c r="AHD185" s="174"/>
      <c r="AHE185" s="174"/>
      <c r="AHF185" s="174"/>
      <c r="AHG185" s="174"/>
      <c r="AHH185" s="174"/>
      <c r="AHI185" s="174"/>
      <c r="AHJ185" s="174"/>
      <c r="AHK185" s="174"/>
      <c r="AHL185" s="174"/>
      <c r="AHM185" s="174"/>
      <c r="AHN185" s="174"/>
      <c r="AHO185" s="174"/>
      <c r="AHP185" s="174"/>
      <c r="AHQ185" s="174"/>
      <c r="AHR185" s="174"/>
      <c r="AHS185" s="174"/>
      <c r="AHT185" s="174"/>
      <c r="AHU185" s="174"/>
      <c r="AHV185" s="174"/>
      <c r="AHW185" s="174"/>
      <c r="AHX185" s="174"/>
      <c r="AHY185" s="174"/>
      <c r="AHZ185" s="174"/>
      <c r="AIA185" s="174"/>
      <c r="AIB185" s="174"/>
      <c r="AIC185" s="174"/>
      <c r="AID185" s="174"/>
      <c r="AIE185" s="174"/>
      <c r="AIF185" s="174"/>
      <c r="AIG185" s="174"/>
      <c r="AIH185" s="174"/>
      <c r="AII185" s="174"/>
      <c r="AIJ185" s="174"/>
      <c r="AIK185" s="174"/>
      <c r="AIL185" s="174"/>
      <c r="AIM185" s="174"/>
      <c r="AIN185" s="174"/>
      <c r="AIO185" s="174"/>
      <c r="AIP185" s="174"/>
      <c r="AIQ185" s="174"/>
      <c r="AIR185" s="174"/>
      <c r="AIS185" s="174"/>
      <c r="AIT185" s="174"/>
      <c r="AIU185" s="174"/>
      <c r="AIV185" s="174"/>
      <c r="AIW185" s="174"/>
      <c r="AIX185" s="174"/>
      <c r="AIY185" s="174"/>
      <c r="AIZ185" s="174"/>
      <c r="AJA185" s="174"/>
      <c r="AJB185" s="174"/>
      <c r="AJC185" s="174"/>
      <c r="AJD185" s="174"/>
      <c r="AJE185" s="174"/>
      <c r="AJF185" s="174"/>
      <c r="AJG185" s="174"/>
      <c r="AJH185" s="174"/>
      <c r="AJI185" s="174"/>
      <c r="AJJ185" s="174"/>
      <c r="AJK185" s="174"/>
      <c r="AJL185" s="174"/>
      <c r="AJM185" s="174"/>
      <c r="AJN185" s="174"/>
      <c r="AJO185" s="174"/>
      <c r="AJP185" s="174"/>
      <c r="AJQ185" s="174"/>
      <c r="AJR185" s="174"/>
      <c r="AJS185" s="174"/>
      <c r="AJT185" s="174"/>
      <c r="AJU185" s="174"/>
      <c r="AJV185" s="174"/>
      <c r="AJW185" s="174"/>
      <c r="AJX185" s="174"/>
      <c r="AJY185" s="174"/>
      <c r="AJZ185" s="174"/>
      <c r="AKA185" s="174"/>
      <c r="AKB185" s="174"/>
      <c r="AKC185" s="174"/>
      <c r="AKD185" s="174"/>
      <c r="AKE185" s="174"/>
      <c r="AKF185" s="174"/>
      <c r="AKG185" s="174"/>
      <c r="AKH185" s="174"/>
      <c r="AKI185" s="174"/>
      <c r="AKJ185" s="174"/>
      <c r="AKK185" s="174"/>
      <c r="AKL185" s="174"/>
      <c r="AKM185" s="174"/>
      <c r="AKN185" s="174"/>
      <c r="AKO185" s="174"/>
      <c r="AKP185" s="174"/>
      <c r="AKQ185" s="174"/>
      <c r="AKR185" s="174"/>
      <c r="AKS185" s="174"/>
      <c r="AKT185" s="174"/>
      <c r="AKU185" s="174"/>
      <c r="AKV185" s="174"/>
      <c r="AKW185" s="174"/>
      <c r="AKX185" s="174"/>
      <c r="AKY185" s="174"/>
      <c r="AKZ185" s="174"/>
      <c r="ALA185" s="174"/>
      <c r="ALB185" s="174"/>
      <c r="ALC185" s="174"/>
      <c r="ALD185" s="174"/>
      <c r="ALE185" s="174"/>
      <c r="ALF185" s="174"/>
      <c r="ALG185" s="174"/>
      <c r="ALH185" s="174"/>
      <c r="ALI185" s="174"/>
      <c r="ALJ185" s="174"/>
      <c r="ALK185" s="174"/>
      <c r="ALL185" s="174"/>
      <c r="ALM185" s="174"/>
      <c r="ALN185" s="174"/>
      <c r="ALO185" s="174"/>
      <c r="ALP185" s="174"/>
      <c r="ALQ185" s="174"/>
      <c r="ALR185" s="174"/>
      <c r="ALS185" s="174"/>
      <c r="ALT185" s="174"/>
      <c r="ALU185" s="174"/>
      <c r="ALV185" s="174"/>
      <c r="ALW185" s="174"/>
      <c r="ALX185" s="174"/>
      <c r="ALY185" s="174"/>
      <c r="ALZ185" s="174"/>
      <c r="AMA185" s="174"/>
      <c r="AMB185" s="174"/>
      <c r="AMC185" s="174"/>
      <c r="AMD185" s="174"/>
      <c r="AME185" s="174"/>
      <c r="AMF185" s="174"/>
      <c r="AMG185" s="174"/>
      <c r="AMH185" s="174"/>
      <c r="AMI185" s="174"/>
      <c r="AMJ185" s="174"/>
      <c r="AMK185" s="174"/>
    </row>
    <row r="186" spans="1:1025" s="96" customFormat="1" ht="36">
      <c r="A186" s="210" t="s">
        <v>1174</v>
      </c>
      <c r="B186" s="166" t="s">
        <v>503</v>
      </c>
      <c r="C186" s="167" t="s">
        <v>504</v>
      </c>
      <c r="D186" s="168" t="s">
        <v>204</v>
      </c>
      <c r="E186" s="169">
        <v>5</v>
      </c>
      <c r="F186" s="223"/>
      <c r="G186" s="223"/>
      <c r="H186" s="286"/>
      <c r="I186" s="286">
        <f t="shared" si="4"/>
        <v>0</v>
      </c>
      <c r="J186" s="223"/>
      <c r="K186" s="286"/>
      <c r="L186" s="286">
        <f t="shared" si="5"/>
        <v>0</v>
      </c>
      <c r="M186" s="286"/>
      <c r="N186" s="286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  <c r="AX186" s="174"/>
      <c r="AY186" s="174"/>
      <c r="AZ186" s="174"/>
      <c r="BA186" s="174"/>
      <c r="BB186" s="174"/>
      <c r="BC186" s="174"/>
      <c r="BD186" s="174"/>
      <c r="BE186" s="174"/>
      <c r="BF186" s="174"/>
      <c r="BG186" s="174"/>
      <c r="BH186" s="174"/>
      <c r="BI186" s="174"/>
      <c r="BJ186" s="174"/>
      <c r="BK186" s="174"/>
      <c r="BL186" s="174"/>
      <c r="BM186" s="174"/>
      <c r="BN186" s="174"/>
      <c r="BO186" s="174"/>
      <c r="BP186" s="174"/>
      <c r="BQ186" s="174"/>
      <c r="BR186" s="174"/>
      <c r="BS186" s="174"/>
      <c r="BT186" s="174"/>
      <c r="BU186" s="174"/>
      <c r="BV186" s="174"/>
      <c r="BW186" s="174"/>
      <c r="BX186" s="174"/>
      <c r="BY186" s="174"/>
      <c r="BZ186" s="174"/>
      <c r="CA186" s="174"/>
      <c r="CB186" s="174"/>
      <c r="CC186" s="174"/>
      <c r="CD186" s="174"/>
      <c r="CE186" s="174"/>
      <c r="CF186" s="174"/>
      <c r="CG186" s="174"/>
      <c r="CH186" s="174"/>
      <c r="CI186" s="174"/>
      <c r="CJ186" s="174"/>
      <c r="CK186" s="174"/>
      <c r="CL186" s="174"/>
      <c r="CM186" s="174"/>
      <c r="CN186" s="174"/>
      <c r="CO186" s="174"/>
      <c r="CP186" s="174"/>
      <c r="CQ186" s="174"/>
      <c r="CR186" s="174"/>
      <c r="CS186" s="174"/>
      <c r="CT186" s="174"/>
      <c r="CU186" s="174"/>
      <c r="CV186" s="174"/>
      <c r="CW186" s="174"/>
      <c r="CX186" s="174"/>
      <c r="CY186" s="174"/>
      <c r="CZ186" s="174"/>
      <c r="DA186" s="174"/>
      <c r="DB186" s="174"/>
      <c r="DC186" s="174"/>
      <c r="DD186" s="174"/>
      <c r="DE186" s="174"/>
      <c r="DF186" s="174"/>
      <c r="DG186" s="174"/>
      <c r="DH186" s="174"/>
      <c r="DI186" s="174"/>
      <c r="DJ186" s="174"/>
      <c r="DK186" s="174"/>
      <c r="DL186" s="174"/>
      <c r="DM186" s="174"/>
      <c r="DN186" s="174"/>
      <c r="DO186" s="174"/>
      <c r="DP186" s="174"/>
      <c r="DQ186" s="174"/>
      <c r="DR186" s="174"/>
      <c r="DS186" s="174"/>
      <c r="DT186" s="174"/>
      <c r="DU186" s="174"/>
      <c r="DV186" s="174"/>
      <c r="DW186" s="174"/>
      <c r="DX186" s="174"/>
      <c r="DY186" s="174"/>
      <c r="DZ186" s="174"/>
      <c r="EA186" s="174"/>
      <c r="EB186" s="174"/>
      <c r="EC186" s="174"/>
      <c r="ED186" s="174"/>
      <c r="EE186" s="174"/>
      <c r="EF186" s="174"/>
      <c r="EG186" s="174"/>
      <c r="EH186" s="174"/>
      <c r="EI186" s="174"/>
      <c r="EJ186" s="174"/>
      <c r="EK186" s="174"/>
      <c r="EL186" s="174"/>
      <c r="EM186" s="174"/>
      <c r="EN186" s="174"/>
      <c r="EO186" s="174"/>
      <c r="EP186" s="174"/>
      <c r="EQ186" s="174"/>
      <c r="ER186" s="174"/>
      <c r="ES186" s="174"/>
      <c r="ET186" s="174"/>
      <c r="EU186" s="174"/>
      <c r="EV186" s="174"/>
      <c r="EW186" s="174"/>
      <c r="EX186" s="174"/>
      <c r="EY186" s="174"/>
      <c r="EZ186" s="174"/>
      <c r="FA186" s="174"/>
      <c r="FB186" s="174"/>
      <c r="FC186" s="174"/>
      <c r="FD186" s="174"/>
      <c r="FE186" s="174"/>
      <c r="FF186" s="174"/>
      <c r="FG186" s="174"/>
      <c r="FH186" s="174"/>
      <c r="FI186" s="174"/>
      <c r="FJ186" s="174"/>
      <c r="FK186" s="174"/>
      <c r="FL186" s="174"/>
      <c r="FM186" s="174"/>
      <c r="FN186" s="174"/>
      <c r="FO186" s="174"/>
      <c r="FP186" s="174"/>
      <c r="FQ186" s="174"/>
      <c r="FR186" s="174"/>
      <c r="FS186" s="174"/>
      <c r="FT186" s="174"/>
      <c r="FU186" s="174"/>
      <c r="FV186" s="174"/>
      <c r="FW186" s="174"/>
      <c r="FX186" s="174"/>
      <c r="FY186" s="174"/>
      <c r="FZ186" s="174"/>
      <c r="GA186" s="174"/>
      <c r="GB186" s="174"/>
      <c r="GC186" s="174"/>
      <c r="GD186" s="174"/>
      <c r="GE186" s="174"/>
      <c r="GF186" s="174"/>
      <c r="GG186" s="174"/>
      <c r="GH186" s="174"/>
      <c r="GI186" s="174"/>
      <c r="GJ186" s="174"/>
      <c r="GK186" s="174"/>
      <c r="GL186" s="174"/>
      <c r="GM186" s="174"/>
      <c r="GN186" s="174"/>
      <c r="GO186" s="174"/>
      <c r="GP186" s="174"/>
      <c r="GQ186" s="174"/>
      <c r="GR186" s="174"/>
      <c r="GS186" s="174"/>
      <c r="GT186" s="174"/>
      <c r="GU186" s="174"/>
      <c r="GV186" s="174"/>
      <c r="GW186" s="174"/>
      <c r="GX186" s="174"/>
      <c r="GY186" s="174"/>
      <c r="GZ186" s="174"/>
      <c r="HA186" s="174"/>
      <c r="HB186" s="174"/>
      <c r="HC186" s="174"/>
      <c r="HD186" s="174"/>
      <c r="HE186" s="174"/>
      <c r="HF186" s="174"/>
      <c r="HG186" s="174"/>
      <c r="HH186" s="174"/>
      <c r="HI186" s="174"/>
      <c r="HJ186" s="174"/>
      <c r="HK186" s="174"/>
      <c r="HL186" s="174"/>
      <c r="HM186" s="174"/>
      <c r="HN186" s="174"/>
      <c r="HO186" s="174"/>
      <c r="HP186" s="174"/>
      <c r="HQ186" s="174"/>
      <c r="HR186" s="174"/>
      <c r="HS186" s="174"/>
      <c r="HT186" s="174"/>
      <c r="HU186" s="174"/>
      <c r="HV186" s="174"/>
      <c r="HW186" s="174"/>
      <c r="HX186" s="174"/>
      <c r="HY186" s="174"/>
      <c r="HZ186" s="174"/>
      <c r="IA186" s="174"/>
      <c r="IB186" s="174"/>
      <c r="IC186" s="174"/>
      <c r="ID186" s="174"/>
      <c r="IE186" s="174"/>
      <c r="IF186" s="174"/>
      <c r="IG186" s="174"/>
      <c r="IH186" s="174"/>
      <c r="II186" s="174"/>
      <c r="IJ186" s="174"/>
      <c r="IK186" s="174"/>
      <c r="IL186" s="174"/>
      <c r="IM186" s="174"/>
      <c r="IN186" s="174"/>
      <c r="IO186" s="174"/>
      <c r="IP186" s="174"/>
      <c r="IQ186" s="174"/>
      <c r="IR186" s="174"/>
      <c r="IS186" s="174"/>
      <c r="IT186" s="174"/>
      <c r="IU186" s="174"/>
      <c r="IV186" s="174"/>
      <c r="IW186" s="174"/>
      <c r="IX186" s="174"/>
      <c r="IY186" s="174"/>
      <c r="IZ186" s="174"/>
      <c r="JA186" s="174"/>
      <c r="JB186" s="174"/>
      <c r="JC186" s="174"/>
      <c r="JD186" s="174"/>
      <c r="JE186" s="174"/>
      <c r="JF186" s="174"/>
      <c r="JG186" s="174"/>
      <c r="JH186" s="174"/>
      <c r="JI186" s="174"/>
      <c r="JJ186" s="174"/>
      <c r="JK186" s="174"/>
      <c r="JL186" s="174"/>
      <c r="JM186" s="174"/>
      <c r="JN186" s="174"/>
      <c r="JO186" s="174"/>
      <c r="JP186" s="174"/>
      <c r="JQ186" s="174"/>
      <c r="JR186" s="174"/>
      <c r="JS186" s="174"/>
      <c r="JT186" s="174"/>
      <c r="JU186" s="174"/>
      <c r="JV186" s="174"/>
      <c r="JW186" s="174"/>
      <c r="JX186" s="174"/>
      <c r="JY186" s="174"/>
      <c r="JZ186" s="174"/>
      <c r="KA186" s="174"/>
      <c r="KB186" s="174"/>
      <c r="KC186" s="174"/>
      <c r="KD186" s="174"/>
      <c r="KE186" s="174"/>
      <c r="KF186" s="174"/>
      <c r="KG186" s="174"/>
      <c r="KH186" s="174"/>
      <c r="KI186" s="174"/>
      <c r="KJ186" s="174"/>
      <c r="KK186" s="174"/>
      <c r="KL186" s="174"/>
      <c r="KM186" s="174"/>
      <c r="KN186" s="174"/>
      <c r="KO186" s="174"/>
      <c r="KP186" s="174"/>
      <c r="KQ186" s="174"/>
      <c r="KR186" s="174"/>
      <c r="KS186" s="174"/>
      <c r="KT186" s="174"/>
      <c r="KU186" s="174"/>
      <c r="KV186" s="174"/>
      <c r="KW186" s="174"/>
      <c r="KX186" s="174"/>
      <c r="KY186" s="174"/>
      <c r="KZ186" s="174"/>
      <c r="LA186" s="174"/>
      <c r="LB186" s="174"/>
      <c r="LC186" s="174"/>
      <c r="LD186" s="174"/>
      <c r="LE186" s="174"/>
      <c r="LF186" s="174"/>
      <c r="LG186" s="174"/>
      <c r="LH186" s="174"/>
      <c r="LI186" s="174"/>
      <c r="LJ186" s="174"/>
      <c r="LK186" s="174"/>
      <c r="LL186" s="174"/>
      <c r="LM186" s="174"/>
      <c r="LN186" s="174"/>
      <c r="LO186" s="174"/>
      <c r="LP186" s="174"/>
      <c r="LQ186" s="174"/>
      <c r="LR186" s="174"/>
      <c r="LS186" s="174"/>
      <c r="LT186" s="174"/>
      <c r="LU186" s="174"/>
      <c r="LV186" s="174"/>
      <c r="LW186" s="174"/>
      <c r="LX186" s="174"/>
      <c r="LY186" s="174"/>
      <c r="LZ186" s="174"/>
      <c r="MA186" s="174"/>
      <c r="MB186" s="174"/>
      <c r="MC186" s="174"/>
      <c r="MD186" s="174"/>
      <c r="ME186" s="174"/>
      <c r="MF186" s="174"/>
      <c r="MG186" s="174"/>
      <c r="MH186" s="174"/>
      <c r="MI186" s="174"/>
      <c r="MJ186" s="174"/>
      <c r="MK186" s="174"/>
      <c r="ML186" s="174"/>
      <c r="MM186" s="174"/>
      <c r="MN186" s="174"/>
      <c r="MO186" s="174"/>
      <c r="MP186" s="174"/>
      <c r="MQ186" s="174"/>
      <c r="MR186" s="174"/>
      <c r="MS186" s="174"/>
      <c r="MT186" s="174"/>
      <c r="MU186" s="174"/>
      <c r="MV186" s="174"/>
      <c r="MW186" s="174"/>
      <c r="MX186" s="174"/>
      <c r="MY186" s="174"/>
      <c r="MZ186" s="174"/>
      <c r="NA186" s="174"/>
      <c r="NB186" s="174"/>
      <c r="NC186" s="174"/>
      <c r="ND186" s="174"/>
      <c r="NE186" s="174"/>
      <c r="NF186" s="174"/>
      <c r="NG186" s="174"/>
      <c r="NH186" s="174"/>
      <c r="NI186" s="174"/>
      <c r="NJ186" s="174"/>
      <c r="NK186" s="174"/>
      <c r="NL186" s="174"/>
      <c r="NM186" s="174"/>
      <c r="NN186" s="174"/>
      <c r="NO186" s="174"/>
      <c r="NP186" s="174"/>
      <c r="NQ186" s="174"/>
      <c r="NR186" s="174"/>
      <c r="NS186" s="174"/>
      <c r="NT186" s="174"/>
      <c r="NU186" s="174"/>
      <c r="NV186" s="174"/>
      <c r="NW186" s="174"/>
      <c r="NX186" s="174"/>
      <c r="NY186" s="174"/>
      <c r="NZ186" s="174"/>
      <c r="OA186" s="174"/>
      <c r="OB186" s="174"/>
      <c r="OC186" s="174"/>
      <c r="OD186" s="174"/>
      <c r="OE186" s="174"/>
      <c r="OF186" s="174"/>
      <c r="OG186" s="174"/>
      <c r="OH186" s="174"/>
      <c r="OI186" s="174"/>
      <c r="OJ186" s="174"/>
      <c r="OK186" s="174"/>
      <c r="OL186" s="174"/>
      <c r="OM186" s="174"/>
      <c r="ON186" s="174"/>
      <c r="OO186" s="174"/>
      <c r="OP186" s="174"/>
      <c r="OQ186" s="174"/>
      <c r="OR186" s="174"/>
      <c r="OS186" s="174"/>
      <c r="OT186" s="174"/>
      <c r="OU186" s="174"/>
      <c r="OV186" s="174"/>
      <c r="OW186" s="174"/>
      <c r="OX186" s="174"/>
      <c r="OY186" s="174"/>
      <c r="OZ186" s="174"/>
      <c r="PA186" s="174"/>
      <c r="PB186" s="174"/>
      <c r="PC186" s="174"/>
      <c r="PD186" s="174"/>
      <c r="PE186" s="174"/>
      <c r="PF186" s="174"/>
      <c r="PG186" s="174"/>
      <c r="PH186" s="174"/>
      <c r="PI186" s="174"/>
      <c r="PJ186" s="174"/>
      <c r="PK186" s="174"/>
      <c r="PL186" s="174"/>
      <c r="PM186" s="174"/>
      <c r="PN186" s="174"/>
      <c r="PO186" s="174"/>
      <c r="PP186" s="174"/>
      <c r="PQ186" s="174"/>
      <c r="PR186" s="174"/>
      <c r="PS186" s="174"/>
      <c r="PT186" s="174"/>
      <c r="PU186" s="174"/>
      <c r="PV186" s="174"/>
      <c r="PW186" s="174"/>
      <c r="PX186" s="174"/>
      <c r="PY186" s="174"/>
      <c r="PZ186" s="174"/>
      <c r="QA186" s="174"/>
      <c r="QB186" s="174"/>
      <c r="QC186" s="174"/>
      <c r="QD186" s="174"/>
      <c r="QE186" s="174"/>
      <c r="QF186" s="174"/>
      <c r="QG186" s="174"/>
      <c r="QH186" s="174"/>
      <c r="QI186" s="174"/>
      <c r="QJ186" s="174"/>
      <c r="QK186" s="174"/>
      <c r="QL186" s="174"/>
      <c r="QM186" s="174"/>
      <c r="QN186" s="174"/>
      <c r="QO186" s="174"/>
      <c r="QP186" s="174"/>
      <c r="QQ186" s="174"/>
      <c r="QR186" s="174"/>
      <c r="QS186" s="174"/>
      <c r="QT186" s="174"/>
      <c r="QU186" s="174"/>
      <c r="QV186" s="174"/>
      <c r="QW186" s="174"/>
      <c r="QX186" s="174"/>
      <c r="QY186" s="174"/>
      <c r="QZ186" s="174"/>
      <c r="RA186" s="174"/>
      <c r="RB186" s="174"/>
      <c r="RC186" s="174"/>
      <c r="RD186" s="174"/>
      <c r="RE186" s="174"/>
      <c r="RF186" s="174"/>
      <c r="RG186" s="174"/>
      <c r="RH186" s="174"/>
      <c r="RI186" s="174"/>
      <c r="RJ186" s="174"/>
      <c r="RK186" s="174"/>
      <c r="RL186" s="174"/>
      <c r="RM186" s="174"/>
      <c r="RN186" s="174"/>
      <c r="RO186" s="174"/>
      <c r="RP186" s="174"/>
      <c r="RQ186" s="174"/>
      <c r="RR186" s="174"/>
      <c r="RS186" s="174"/>
      <c r="RT186" s="174"/>
      <c r="RU186" s="174"/>
      <c r="RV186" s="174"/>
      <c r="RW186" s="174"/>
      <c r="RX186" s="174"/>
      <c r="RY186" s="174"/>
      <c r="RZ186" s="174"/>
      <c r="SA186" s="174"/>
      <c r="SB186" s="174"/>
      <c r="SC186" s="174"/>
      <c r="SD186" s="174"/>
      <c r="SE186" s="174"/>
      <c r="SF186" s="174"/>
      <c r="SG186" s="174"/>
      <c r="SH186" s="174"/>
      <c r="SI186" s="174"/>
      <c r="SJ186" s="174"/>
      <c r="SK186" s="174"/>
      <c r="SL186" s="174"/>
      <c r="SM186" s="174"/>
      <c r="SN186" s="174"/>
      <c r="SO186" s="174"/>
      <c r="SP186" s="174"/>
      <c r="SQ186" s="174"/>
      <c r="SR186" s="174"/>
      <c r="SS186" s="174"/>
      <c r="ST186" s="174"/>
      <c r="SU186" s="174"/>
      <c r="SV186" s="174"/>
      <c r="SW186" s="174"/>
      <c r="SX186" s="174"/>
      <c r="SY186" s="174"/>
      <c r="SZ186" s="174"/>
      <c r="TA186" s="174"/>
      <c r="TB186" s="174"/>
      <c r="TC186" s="174"/>
      <c r="TD186" s="174"/>
      <c r="TE186" s="174"/>
      <c r="TF186" s="174"/>
      <c r="TG186" s="174"/>
      <c r="TH186" s="174"/>
      <c r="TI186" s="174"/>
      <c r="TJ186" s="174"/>
      <c r="TK186" s="174"/>
      <c r="TL186" s="174"/>
      <c r="TM186" s="174"/>
      <c r="TN186" s="174"/>
      <c r="TO186" s="174"/>
      <c r="TP186" s="174"/>
      <c r="TQ186" s="174"/>
      <c r="TR186" s="174"/>
      <c r="TS186" s="174"/>
      <c r="TT186" s="174"/>
      <c r="TU186" s="174"/>
      <c r="TV186" s="174"/>
      <c r="TW186" s="174"/>
      <c r="TX186" s="174"/>
      <c r="TY186" s="174"/>
      <c r="TZ186" s="174"/>
      <c r="UA186" s="174"/>
      <c r="UB186" s="174"/>
      <c r="UC186" s="174"/>
      <c r="UD186" s="174"/>
      <c r="UE186" s="174"/>
      <c r="UF186" s="174"/>
      <c r="UG186" s="174"/>
      <c r="UH186" s="174"/>
      <c r="UI186" s="174"/>
      <c r="UJ186" s="174"/>
      <c r="UK186" s="174"/>
      <c r="UL186" s="174"/>
      <c r="UM186" s="174"/>
      <c r="UN186" s="174"/>
      <c r="UO186" s="174"/>
      <c r="UP186" s="174"/>
      <c r="UQ186" s="174"/>
      <c r="UR186" s="174"/>
      <c r="US186" s="174"/>
      <c r="UT186" s="174"/>
      <c r="UU186" s="174"/>
      <c r="UV186" s="174"/>
      <c r="UW186" s="174"/>
      <c r="UX186" s="174"/>
      <c r="UY186" s="174"/>
      <c r="UZ186" s="174"/>
      <c r="VA186" s="174"/>
      <c r="VB186" s="174"/>
      <c r="VC186" s="174"/>
      <c r="VD186" s="174"/>
      <c r="VE186" s="174"/>
      <c r="VF186" s="174"/>
      <c r="VG186" s="174"/>
      <c r="VH186" s="174"/>
      <c r="VI186" s="174"/>
      <c r="VJ186" s="174"/>
      <c r="VK186" s="174"/>
      <c r="VL186" s="174"/>
      <c r="VM186" s="174"/>
      <c r="VN186" s="174"/>
      <c r="VO186" s="174"/>
      <c r="VP186" s="174"/>
      <c r="VQ186" s="174"/>
      <c r="VR186" s="174"/>
      <c r="VS186" s="174"/>
      <c r="VT186" s="174"/>
      <c r="VU186" s="174"/>
      <c r="VV186" s="174"/>
      <c r="VW186" s="174"/>
      <c r="VX186" s="174"/>
      <c r="VY186" s="174"/>
      <c r="VZ186" s="174"/>
      <c r="WA186" s="174"/>
      <c r="WB186" s="174"/>
      <c r="WC186" s="174"/>
      <c r="WD186" s="174"/>
      <c r="WE186" s="174"/>
      <c r="WF186" s="174"/>
      <c r="WG186" s="174"/>
      <c r="WH186" s="174"/>
      <c r="WI186" s="174"/>
      <c r="WJ186" s="174"/>
      <c r="WK186" s="174"/>
      <c r="WL186" s="174"/>
      <c r="WM186" s="174"/>
      <c r="WN186" s="174"/>
      <c r="WO186" s="174"/>
      <c r="WP186" s="174"/>
      <c r="WQ186" s="174"/>
      <c r="WR186" s="174"/>
      <c r="WS186" s="174"/>
      <c r="WT186" s="174"/>
      <c r="WU186" s="174"/>
      <c r="WV186" s="174"/>
      <c r="WW186" s="174"/>
      <c r="WX186" s="174"/>
      <c r="WY186" s="174"/>
      <c r="WZ186" s="174"/>
      <c r="XA186" s="174"/>
      <c r="XB186" s="174"/>
      <c r="XC186" s="174"/>
      <c r="XD186" s="174"/>
      <c r="XE186" s="174"/>
      <c r="XF186" s="174"/>
      <c r="XG186" s="174"/>
      <c r="XH186" s="174"/>
      <c r="XI186" s="174"/>
      <c r="XJ186" s="174"/>
      <c r="XK186" s="174"/>
      <c r="XL186" s="174"/>
      <c r="XM186" s="174"/>
      <c r="XN186" s="174"/>
      <c r="XO186" s="174"/>
      <c r="XP186" s="174"/>
      <c r="XQ186" s="174"/>
      <c r="XR186" s="174"/>
      <c r="XS186" s="174"/>
      <c r="XT186" s="174"/>
      <c r="XU186" s="174"/>
      <c r="XV186" s="174"/>
      <c r="XW186" s="174"/>
      <c r="XX186" s="174"/>
      <c r="XY186" s="174"/>
      <c r="XZ186" s="174"/>
      <c r="YA186" s="174"/>
      <c r="YB186" s="174"/>
      <c r="YC186" s="174"/>
      <c r="YD186" s="174"/>
      <c r="YE186" s="174"/>
      <c r="YF186" s="174"/>
      <c r="YG186" s="174"/>
      <c r="YH186" s="174"/>
      <c r="YI186" s="174"/>
      <c r="YJ186" s="174"/>
      <c r="YK186" s="174"/>
      <c r="YL186" s="174"/>
      <c r="YM186" s="174"/>
      <c r="YN186" s="174"/>
      <c r="YO186" s="174"/>
      <c r="YP186" s="174"/>
      <c r="YQ186" s="174"/>
      <c r="YR186" s="174"/>
      <c r="YS186" s="174"/>
      <c r="YT186" s="174"/>
      <c r="YU186" s="174"/>
      <c r="YV186" s="174"/>
      <c r="YW186" s="174"/>
      <c r="YX186" s="174"/>
      <c r="YY186" s="174"/>
      <c r="YZ186" s="174"/>
      <c r="ZA186" s="174"/>
      <c r="ZB186" s="174"/>
      <c r="ZC186" s="174"/>
      <c r="ZD186" s="174"/>
      <c r="ZE186" s="174"/>
      <c r="ZF186" s="174"/>
      <c r="ZG186" s="174"/>
      <c r="ZH186" s="174"/>
      <c r="ZI186" s="174"/>
      <c r="ZJ186" s="174"/>
      <c r="ZK186" s="174"/>
      <c r="ZL186" s="174"/>
      <c r="ZM186" s="174"/>
      <c r="ZN186" s="174"/>
      <c r="ZO186" s="174"/>
      <c r="ZP186" s="174"/>
      <c r="ZQ186" s="174"/>
      <c r="ZR186" s="174"/>
      <c r="ZS186" s="174"/>
      <c r="ZT186" s="174"/>
      <c r="ZU186" s="174"/>
      <c r="ZV186" s="174"/>
      <c r="ZW186" s="174"/>
      <c r="ZX186" s="174"/>
      <c r="ZY186" s="174"/>
      <c r="ZZ186" s="174"/>
      <c r="AAA186" s="174"/>
      <c r="AAB186" s="174"/>
      <c r="AAC186" s="174"/>
      <c r="AAD186" s="174"/>
      <c r="AAE186" s="174"/>
      <c r="AAF186" s="174"/>
      <c r="AAG186" s="174"/>
      <c r="AAH186" s="174"/>
      <c r="AAI186" s="174"/>
      <c r="AAJ186" s="174"/>
      <c r="AAK186" s="174"/>
      <c r="AAL186" s="174"/>
      <c r="AAM186" s="174"/>
      <c r="AAN186" s="174"/>
      <c r="AAO186" s="174"/>
      <c r="AAP186" s="174"/>
      <c r="AAQ186" s="174"/>
      <c r="AAR186" s="174"/>
      <c r="AAS186" s="174"/>
      <c r="AAT186" s="174"/>
      <c r="AAU186" s="174"/>
      <c r="AAV186" s="174"/>
      <c r="AAW186" s="174"/>
      <c r="AAX186" s="174"/>
      <c r="AAY186" s="174"/>
      <c r="AAZ186" s="174"/>
      <c r="ABA186" s="174"/>
      <c r="ABB186" s="174"/>
      <c r="ABC186" s="174"/>
      <c r="ABD186" s="174"/>
      <c r="ABE186" s="174"/>
      <c r="ABF186" s="174"/>
      <c r="ABG186" s="174"/>
      <c r="ABH186" s="174"/>
      <c r="ABI186" s="174"/>
      <c r="ABJ186" s="174"/>
      <c r="ABK186" s="174"/>
      <c r="ABL186" s="174"/>
      <c r="ABM186" s="174"/>
      <c r="ABN186" s="174"/>
      <c r="ABO186" s="174"/>
      <c r="ABP186" s="174"/>
      <c r="ABQ186" s="174"/>
      <c r="ABR186" s="174"/>
      <c r="ABS186" s="174"/>
      <c r="ABT186" s="174"/>
      <c r="ABU186" s="174"/>
      <c r="ABV186" s="174"/>
      <c r="ABW186" s="174"/>
      <c r="ABX186" s="174"/>
      <c r="ABY186" s="174"/>
      <c r="ABZ186" s="174"/>
      <c r="ACA186" s="174"/>
      <c r="ACB186" s="174"/>
      <c r="ACC186" s="174"/>
      <c r="ACD186" s="174"/>
      <c r="ACE186" s="174"/>
      <c r="ACF186" s="174"/>
      <c r="ACG186" s="174"/>
      <c r="ACH186" s="174"/>
      <c r="ACI186" s="174"/>
      <c r="ACJ186" s="174"/>
      <c r="ACK186" s="174"/>
      <c r="ACL186" s="174"/>
      <c r="ACM186" s="174"/>
      <c r="ACN186" s="174"/>
      <c r="ACO186" s="174"/>
      <c r="ACP186" s="174"/>
      <c r="ACQ186" s="174"/>
      <c r="ACR186" s="174"/>
      <c r="ACS186" s="174"/>
      <c r="ACT186" s="174"/>
      <c r="ACU186" s="174"/>
      <c r="ACV186" s="174"/>
      <c r="ACW186" s="174"/>
      <c r="ACX186" s="174"/>
      <c r="ACY186" s="174"/>
      <c r="ACZ186" s="174"/>
      <c r="ADA186" s="174"/>
      <c r="ADB186" s="174"/>
      <c r="ADC186" s="174"/>
      <c r="ADD186" s="174"/>
      <c r="ADE186" s="174"/>
      <c r="ADF186" s="174"/>
      <c r="ADG186" s="174"/>
      <c r="ADH186" s="174"/>
      <c r="ADI186" s="174"/>
      <c r="ADJ186" s="174"/>
      <c r="ADK186" s="174"/>
      <c r="ADL186" s="174"/>
      <c r="ADM186" s="174"/>
      <c r="ADN186" s="174"/>
      <c r="ADO186" s="174"/>
      <c r="ADP186" s="174"/>
      <c r="ADQ186" s="174"/>
      <c r="ADR186" s="174"/>
      <c r="ADS186" s="174"/>
      <c r="ADT186" s="174"/>
      <c r="ADU186" s="174"/>
      <c r="ADV186" s="174"/>
      <c r="ADW186" s="174"/>
      <c r="ADX186" s="174"/>
      <c r="ADY186" s="174"/>
      <c r="ADZ186" s="174"/>
      <c r="AEA186" s="174"/>
      <c r="AEB186" s="174"/>
      <c r="AEC186" s="174"/>
      <c r="AED186" s="174"/>
      <c r="AEE186" s="174"/>
      <c r="AEF186" s="174"/>
      <c r="AEG186" s="174"/>
      <c r="AEH186" s="174"/>
      <c r="AEI186" s="174"/>
      <c r="AEJ186" s="174"/>
      <c r="AEK186" s="174"/>
      <c r="AEL186" s="174"/>
      <c r="AEM186" s="174"/>
      <c r="AEN186" s="174"/>
      <c r="AEO186" s="174"/>
      <c r="AEP186" s="174"/>
      <c r="AEQ186" s="174"/>
      <c r="AER186" s="174"/>
      <c r="AES186" s="174"/>
      <c r="AET186" s="174"/>
      <c r="AEU186" s="174"/>
      <c r="AEV186" s="174"/>
      <c r="AEW186" s="174"/>
      <c r="AEX186" s="174"/>
      <c r="AEY186" s="174"/>
      <c r="AEZ186" s="174"/>
      <c r="AFA186" s="174"/>
      <c r="AFB186" s="174"/>
      <c r="AFC186" s="174"/>
      <c r="AFD186" s="174"/>
      <c r="AFE186" s="174"/>
      <c r="AFF186" s="174"/>
      <c r="AFG186" s="174"/>
      <c r="AFH186" s="174"/>
      <c r="AFI186" s="174"/>
      <c r="AFJ186" s="174"/>
      <c r="AFK186" s="174"/>
      <c r="AFL186" s="174"/>
      <c r="AFM186" s="174"/>
      <c r="AFN186" s="174"/>
      <c r="AFO186" s="174"/>
      <c r="AFP186" s="174"/>
      <c r="AFQ186" s="174"/>
      <c r="AFR186" s="174"/>
      <c r="AFS186" s="174"/>
      <c r="AFT186" s="174"/>
      <c r="AFU186" s="174"/>
      <c r="AFV186" s="174"/>
      <c r="AFW186" s="174"/>
      <c r="AFX186" s="174"/>
      <c r="AFY186" s="174"/>
      <c r="AFZ186" s="174"/>
      <c r="AGA186" s="174"/>
      <c r="AGB186" s="174"/>
      <c r="AGC186" s="174"/>
      <c r="AGD186" s="174"/>
      <c r="AGE186" s="174"/>
      <c r="AGF186" s="174"/>
      <c r="AGG186" s="174"/>
      <c r="AGH186" s="174"/>
      <c r="AGI186" s="174"/>
      <c r="AGJ186" s="174"/>
      <c r="AGK186" s="174"/>
      <c r="AGL186" s="174"/>
      <c r="AGM186" s="174"/>
      <c r="AGN186" s="174"/>
      <c r="AGO186" s="174"/>
      <c r="AGP186" s="174"/>
      <c r="AGQ186" s="174"/>
      <c r="AGR186" s="174"/>
      <c r="AGS186" s="174"/>
      <c r="AGT186" s="174"/>
      <c r="AGU186" s="174"/>
      <c r="AGV186" s="174"/>
      <c r="AGW186" s="174"/>
      <c r="AGX186" s="174"/>
      <c r="AGY186" s="174"/>
      <c r="AGZ186" s="174"/>
      <c r="AHA186" s="174"/>
      <c r="AHB186" s="174"/>
      <c r="AHC186" s="174"/>
      <c r="AHD186" s="174"/>
      <c r="AHE186" s="174"/>
      <c r="AHF186" s="174"/>
      <c r="AHG186" s="174"/>
      <c r="AHH186" s="174"/>
      <c r="AHI186" s="174"/>
      <c r="AHJ186" s="174"/>
      <c r="AHK186" s="174"/>
      <c r="AHL186" s="174"/>
      <c r="AHM186" s="174"/>
      <c r="AHN186" s="174"/>
      <c r="AHO186" s="174"/>
      <c r="AHP186" s="174"/>
      <c r="AHQ186" s="174"/>
      <c r="AHR186" s="174"/>
      <c r="AHS186" s="174"/>
      <c r="AHT186" s="174"/>
      <c r="AHU186" s="174"/>
      <c r="AHV186" s="174"/>
      <c r="AHW186" s="174"/>
      <c r="AHX186" s="174"/>
      <c r="AHY186" s="174"/>
      <c r="AHZ186" s="174"/>
      <c r="AIA186" s="174"/>
      <c r="AIB186" s="174"/>
      <c r="AIC186" s="174"/>
      <c r="AID186" s="174"/>
      <c r="AIE186" s="174"/>
      <c r="AIF186" s="174"/>
      <c r="AIG186" s="174"/>
      <c r="AIH186" s="174"/>
      <c r="AII186" s="174"/>
      <c r="AIJ186" s="174"/>
      <c r="AIK186" s="174"/>
      <c r="AIL186" s="174"/>
      <c r="AIM186" s="174"/>
      <c r="AIN186" s="174"/>
      <c r="AIO186" s="174"/>
      <c r="AIP186" s="174"/>
      <c r="AIQ186" s="174"/>
      <c r="AIR186" s="174"/>
      <c r="AIS186" s="174"/>
      <c r="AIT186" s="174"/>
      <c r="AIU186" s="174"/>
      <c r="AIV186" s="174"/>
      <c r="AIW186" s="174"/>
      <c r="AIX186" s="174"/>
      <c r="AIY186" s="174"/>
      <c r="AIZ186" s="174"/>
      <c r="AJA186" s="174"/>
      <c r="AJB186" s="174"/>
      <c r="AJC186" s="174"/>
      <c r="AJD186" s="174"/>
      <c r="AJE186" s="174"/>
      <c r="AJF186" s="174"/>
      <c r="AJG186" s="174"/>
      <c r="AJH186" s="174"/>
      <c r="AJI186" s="174"/>
      <c r="AJJ186" s="174"/>
      <c r="AJK186" s="174"/>
      <c r="AJL186" s="174"/>
      <c r="AJM186" s="174"/>
      <c r="AJN186" s="174"/>
      <c r="AJO186" s="174"/>
      <c r="AJP186" s="174"/>
      <c r="AJQ186" s="174"/>
      <c r="AJR186" s="174"/>
      <c r="AJS186" s="174"/>
      <c r="AJT186" s="174"/>
      <c r="AJU186" s="174"/>
      <c r="AJV186" s="174"/>
      <c r="AJW186" s="174"/>
      <c r="AJX186" s="174"/>
      <c r="AJY186" s="174"/>
      <c r="AJZ186" s="174"/>
      <c r="AKA186" s="174"/>
      <c r="AKB186" s="174"/>
      <c r="AKC186" s="174"/>
      <c r="AKD186" s="174"/>
      <c r="AKE186" s="174"/>
      <c r="AKF186" s="174"/>
      <c r="AKG186" s="174"/>
      <c r="AKH186" s="174"/>
      <c r="AKI186" s="174"/>
      <c r="AKJ186" s="174"/>
      <c r="AKK186" s="174"/>
      <c r="AKL186" s="174"/>
      <c r="AKM186" s="174"/>
      <c r="AKN186" s="174"/>
      <c r="AKO186" s="174"/>
      <c r="AKP186" s="174"/>
      <c r="AKQ186" s="174"/>
      <c r="AKR186" s="174"/>
      <c r="AKS186" s="174"/>
      <c r="AKT186" s="174"/>
      <c r="AKU186" s="174"/>
      <c r="AKV186" s="174"/>
      <c r="AKW186" s="174"/>
      <c r="AKX186" s="174"/>
      <c r="AKY186" s="174"/>
      <c r="AKZ186" s="174"/>
      <c r="ALA186" s="174"/>
      <c r="ALB186" s="174"/>
      <c r="ALC186" s="174"/>
      <c r="ALD186" s="174"/>
      <c r="ALE186" s="174"/>
      <c r="ALF186" s="174"/>
      <c r="ALG186" s="174"/>
      <c r="ALH186" s="174"/>
      <c r="ALI186" s="174"/>
      <c r="ALJ186" s="174"/>
      <c r="ALK186" s="174"/>
      <c r="ALL186" s="174"/>
      <c r="ALM186" s="174"/>
      <c r="ALN186" s="174"/>
      <c r="ALO186" s="174"/>
      <c r="ALP186" s="174"/>
      <c r="ALQ186" s="174"/>
      <c r="ALR186" s="174"/>
      <c r="ALS186" s="174"/>
      <c r="ALT186" s="174"/>
      <c r="ALU186" s="174"/>
      <c r="ALV186" s="174"/>
      <c r="ALW186" s="174"/>
      <c r="ALX186" s="174"/>
      <c r="ALY186" s="174"/>
      <c r="ALZ186" s="174"/>
      <c r="AMA186" s="174"/>
      <c r="AMB186" s="174"/>
      <c r="AMC186" s="174"/>
      <c r="AMD186" s="174"/>
      <c r="AME186" s="174"/>
      <c r="AMF186" s="174"/>
      <c r="AMG186" s="174"/>
      <c r="AMH186" s="174"/>
      <c r="AMI186" s="174"/>
      <c r="AMJ186" s="174"/>
      <c r="AMK186" s="174"/>
    </row>
    <row r="187" spans="1:1025" s="97" customFormat="1" ht="24">
      <c r="A187" s="210" t="s">
        <v>1175</v>
      </c>
      <c r="B187" s="170" t="s">
        <v>505</v>
      </c>
      <c r="C187" s="171" t="s">
        <v>506</v>
      </c>
      <c r="D187" s="172" t="s">
        <v>204</v>
      </c>
      <c r="E187" s="173">
        <v>15</v>
      </c>
      <c r="F187" s="223"/>
      <c r="G187" s="223"/>
      <c r="H187" s="286"/>
      <c r="I187" s="286">
        <f t="shared" si="4"/>
        <v>0</v>
      </c>
      <c r="J187" s="223"/>
      <c r="K187" s="286"/>
      <c r="L187" s="286">
        <f t="shared" si="5"/>
        <v>0</v>
      </c>
      <c r="M187" s="286"/>
      <c r="N187" s="286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  <c r="AX187" s="174"/>
      <c r="AY187" s="174"/>
      <c r="AZ187" s="174"/>
      <c r="BA187" s="174"/>
      <c r="BB187" s="174"/>
      <c r="BC187" s="174"/>
      <c r="BD187" s="174"/>
      <c r="BE187" s="174"/>
      <c r="BF187" s="174"/>
      <c r="BG187" s="174"/>
      <c r="BH187" s="174"/>
      <c r="BI187" s="174"/>
      <c r="BJ187" s="174"/>
      <c r="BK187" s="174"/>
      <c r="BL187" s="174"/>
      <c r="BM187" s="174"/>
      <c r="BN187" s="174"/>
      <c r="BO187" s="174"/>
      <c r="BP187" s="174"/>
      <c r="BQ187" s="174"/>
      <c r="BR187" s="174"/>
      <c r="BS187" s="174"/>
      <c r="BT187" s="174"/>
      <c r="BU187" s="174"/>
      <c r="BV187" s="174"/>
      <c r="BW187" s="174"/>
      <c r="BX187" s="174"/>
      <c r="BY187" s="174"/>
      <c r="BZ187" s="174"/>
      <c r="CA187" s="174"/>
      <c r="CB187" s="174"/>
      <c r="CC187" s="174"/>
      <c r="CD187" s="174"/>
      <c r="CE187" s="174"/>
      <c r="CF187" s="174"/>
      <c r="CG187" s="174"/>
      <c r="CH187" s="174"/>
      <c r="CI187" s="174"/>
      <c r="CJ187" s="174"/>
      <c r="CK187" s="174"/>
      <c r="CL187" s="174"/>
      <c r="CM187" s="174"/>
      <c r="CN187" s="174"/>
      <c r="CO187" s="174"/>
      <c r="CP187" s="174"/>
      <c r="CQ187" s="174"/>
      <c r="CR187" s="174"/>
      <c r="CS187" s="174"/>
      <c r="CT187" s="174"/>
      <c r="CU187" s="174"/>
      <c r="CV187" s="174"/>
      <c r="CW187" s="174"/>
      <c r="CX187" s="174"/>
      <c r="CY187" s="174"/>
      <c r="CZ187" s="174"/>
      <c r="DA187" s="174"/>
      <c r="DB187" s="174"/>
      <c r="DC187" s="174"/>
      <c r="DD187" s="174"/>
      <c r="DE187" s="174"/>
      <c r="DF187" s="174"/>
      <c r="DG187" s="174"/>
      <c r="DH187" s="174"/>
      <c r="DI187" s="174"/>
      <c r="DJ187" s="174"/>
      <c r="DK187" s="174"/>
      <c r="DL187" s="174"/>
      <c r="DM187" s="174"/>
      <c r="DN187" s="174"/>
      <c r="DO187" s="174"/>
      <c r="DP187" s="174"/>
      <c r="DQ187" s="174"/>
      <c r="DR187" s="174"/>
      <c r="DS187" s="174"/>
      <c r="DT187" s="174"/>
      <c r="DU187" s="174"/>
      <c r="DV187" s="174"/>
      <c r="DW187" s="174"/>
      <c r="DX187" s="174"/>
      <c r="DY187" s="174"/>
      <c r="DZ187" s="174"/>
      <c r="EA187" s="174"/>
      <c r="EB187" s="174"/>
      <c r="EC187" s="174"/>
      <c r="ED187" s="174"/>
      <c r="EE187" s="174"/>
      <c r="EF187" s="174"/>
      <c r="EG187" s="174"/>
      <c r="EH187" s="174"/>
      <c r="EI187" s="174"/>
      <c r="EJ187" s="174"/>
      <c r="EK187" s="174"/>
      <c r="EL187" s="174"/>
      <c r="EM187" s="174"/>
      <c r="EN187" s="174"/>
      <c r="EO187" s="174"/>
      <c r="EP187" s="174"/>
      <c r="EQ187" s="174"/>
      <c r="ER187" s="174"/>
      <c r="ES187" s="174"/>
      <c r="ET187" s="174"/>
      <c r="EU187" s="174"/>
      <c r="EV187" s="174"/>
      <c r="EW187" s="174"/>
      <c r="EX187" s="174"/>
      <c r="EY187" s="174"/>
      <c r="EZ187" s="174"/>
      <c r="FA187" s="174"/>
      <c r="FB187" s="174"/>
      <c r="FC187" s="174"/>
      <c r="FD187" s="174"/>
      <c r="FE187" s="174"/>
      <c r="FF187" s="174"/>
      <c r="FG187" s="174"/>
      <c r="FH187" s="174"/>
      <c r="FI187" s="174"/>
      <c r="FJ187" s="174"/>
      <c r="FK187" s="174"/>
      <c r="FL187" s="174"/>
      <c r="FM187" s="174"/>
      <c r="FN187" s="174"/>
      <c r="FO187" s="174"/>
      <c r="FP187" s="174"/>
      <c r="FQ187" s="174"/>
      <c r="FR187" s="174"/>
      <c r="FS187" s="174"/>
      <c r="FT187" s="174"/>
      <c r="FU187" s="174"/>
      <c r="FV187" s="174"/>
      <c r="FW187" s="174"/>
      <c r="FX187" s="174"/>
      <c r="FY187" s="174"/>
      <c r="FZ187" s="174"/>
      <c r="GA187" s="174"/>
      <c r="GB187" s="174"/>
      <c r="GC187" s="174"/>
      <c r="GD187" s="174"/>
      <c r="GE187" s="174"/>
      <c r="GF187" s="174"/>
      <c r="GG187" s="174"/>
      <c r="GH187" s="174"/>
      <c r="GI187" s="174"/>
      <c r="GJ187" s="174"/>
      <c r="GK187" s="174"/>
      <c r="GL187" s="174"/>
      <c r="GM187" s="174"/>
      <c r="GN187" s="174"/>
      <c r="GO187" s="174"/>
      <c r="GP187" s="174"/>
      <c r="GQ187" s="174"/>
      <c r="GR187" s="174"/>
      <c r="GS187" s="174"/>
      <c r="GT187" s="174"/>
      <c r="GU187" s="174"/>
      <c r="GV187" s="174"/>
      <c r="GW187" s="174"/>
      <c r="GX187" s="174"/>
      <c r="GY187" s="174"/>
      <c r="GZ187" s="174"/>
      <c r="HA187" s="174"/>
      <c r="HB187" s="174"/>
      <c r="HC187" s="174"/>
      <c r="HD187" s="174"/>
      <c r="HE187" s="174"/>
      <c r="HF187" s="174"/>
      <c r="HG187" s="174"/>
      <c r="HH187" s="174"/>
      <c r="HI187" s="174"/>
      <c r="HJ187" s="174"/>
      <c r="HK187" s="174"/>
      <c r="HL187" s="174"/>
      <c r="HM187" s="174"/>
      <c r="HN187" s="174"/>
      <c r="HO187" s="174"/>
      <c r="HP187" s="174"/>
      <c r="HQ187" s="174"/>
      <c r="HR187" s="174"/>
      <c r="HS187" s="174"/>
      <c r="HT187" s="174"/>
      <c r="HU187" s="174"/>
      <c r="HV187" s="174"/>
      <c r="HW187" s="174"/>
      <c r="HX187" s="174"/>
      <c r="HY187" s="174"/>
      <c r="HZ187" s="174"/>
      <c r="IA187" s="174"/>
      <c r="IB187" s="174"/>
      <c r="IC187" s="174"/>
      <c r="ID187" s="174"/>
      <c r="IE187" s="174"/>
      <c r="IF187" s="174"/>
      <c r="IG187" s="174"/>
      <c r="IH187" s="174"/>
      <c r="II187" s="174"/>
      <c r="IJ187" s="174"/>
      <c r="IK187" s="174"/>
      <c r="IL187" s="174"/>
      <c r="IM187" s="174"/>
      <c r="IN187" s="174"/>
      <c r="IO187" s="174"/>
      <c r="IP187" s="174"/>
      <c r="IQ187" s="174"/>
      <c r="IR187" s="174"/>
      <c r="IS187" s="174"/>
      <c r="IT187" s="174"/>
      <c r="IU187" s="174"/>
      <c r="IV187" s="174"/>
      <c r="IW187" s="174"/>
      <c r="IX187" s="174"/>
      <c r="IY187" s="174"/>
      <c r="IZ187" s="174"/>
      <c r="JA187" s="174"/>
      <c r="JB187" s="174"/>
      <c r="JC187" s="174"/>
      <c r="JD187" s="174"/>
      <c r="JE187" s="174"/>
      <c r="JF187" s="174"/>
      <c r="JG187" s="174"/>
      <c r="JH187" s="174"/>
      <c r="JI187" s="174"/>
      <c r="JJ187" s="174"/>
      <c r="JK187" s="174"/>
      <c r="JL187" s="174"/>
      <c r="JM187" s="174"/>
      <c r="JN187" s="174"/>
      <c r="JO187" s="174"/>
      <c r="JP187" s="174"/>
      <c r="JQ187" s="174"/>
      <c r="JR187" s="174"/>
      <c r="JS187" s="174"/>
      <c r="JT187" s="174"/>
      <c r="JU187" s="174"/>
      <c r="JV187" s="174"/>
      <c r="JW187" s="174"/>
      <c r="JX187" s="174"/>
      <c r="JY187" s="174"/>
      <c r="JZ187" s="174"/>
      <c r="KA187" s="174"/>
      <c r="KB187" s="174"/>
      <c r="KC187" s="174"/>
      <c r="KD187" s="174"/>
      <c r="KE187" s="174"/>
      <c r="KF187" s="174"/>
      <c r="KG187" s="174"/>
      <c r="KH187" s="174"/>
      <c r="KI187" s="174"/>
      <c r="KJ187" s="174"/>
      <c r="KK187" s="174"/>
      <c r="KL187" s="174"/>
      <c r="KM187" s="174"/>
      <c r="KN187" s="174"/>
      <c r="KO187" s="174"/>
      <c r="KP187" s="174"/>
      <c r="KQ187" s="174"/>
      <c r="KR187" s="174"/>
      <c r="KS187" s="174"/>
      <c r="KT187" s="174"/>
      <c r="KU187" s="174"/>
      <c r="KV187" s="174"/>
      <c r="KW187" s="174"/>
      <c r="KX187" s="174"/>
      <c r="KY187" s="174"/>
      <c r="KZ187" s="174"/>
      <c r="LA187" s="174"/>
      <c r="LB187" s="174"/>
      <c r="LC187" s="174"/>
      <c r="LD187" s="174"/>
      <c r="LE187" s="174"/>
      <c r="LF187" s="174"/>
      <c r="LG187" s="174"/>
      <c r="LH187" s="174"/>
      <c r="LI187" s="174"/>
      <c r="LJ187" s="174"/>
      <c r="LK187" s="174"/>
      <c r="LL187" s="174"/>
      <c r="LM187" s="174"/>
      <c r="LN187" s="174"/>
      <c r="LO187" s="174"/>
      <c r="LP187" s="174"/>
      <c r="LQ187" s="174"/>
      <c r="LR187" s="174"/>
      <c r="LS187" s="174"/>
      <c r="LT187" s="174"/>
      <c r="LU187" s="174"/>
      <c r="LV187" s="174"/>
      <c r="LW187" s="174"/>
      <c r="LX187" s="174"/>
      <c r="LY187" s="174"/>
      <c r="LZ187" s="174"/>
      <c r="MA187" s="174"/>
      <c r="MB187" s="174"/>
      <c r="MC187" s="174"/>
      <c r="MD187" s="174"/>
      <c r="ME187" s="174"/>
      <c r="MF187" s="174"/>
      <c r="MG187" s="174"/>
      <c r="MH187" s="174"/>
      <c r="MI187" s="174"/>
      <c r="MJ187" s="174"/>
      <c r="MK187" s="174"/>
      <c r="ML187" s="174"/>
      <c r="MM187" s="174"/>
      <c r="MN187" s="174"/>
      <c r="MO187" s="174"/>
      <c r="MP187" s="174"/>
      <c r="MQ187" s="174"/>
      <c r="MR187" s="174"/>
      <c r="MS187" s="174"/>
      <c r="MT187" s="174"/>
      <c r="MU187" s="174"/>
      <c r="MV187" s="174"/>
      <c r="MW187" s="174"/>
      <c r="MX187" s="174"/>
      <c r="MY187" s="174"/>
      <c r="MZ187" s="174"/>
      <c r="NA187" s="174"/>
      <c r="NB187" s="174"/>
      <c r="NC187" s="174"/>
      <c r="ND187" s="174"/>
      <c r="NE187" s="174"/>
      <c r="NF187" s="174"/>
      <c r="NG187" s="174"/>
      <c r="NH187" s="174"/>
      <c r="NI187" s="174"/>
      <c r="NJ187" s="174"/>
      <c r="NK187" s="174"/>
      <c r="NL187" s="174"/>
      <c r="NM187" s="174"/>
      <c r="NN187" s="174"/>
      <c r="NO187" s="174"/>
      <c r="NP187" s="174"/>
      <c r="NQ187" s="174"/>
      <c r="NR187" s="174"/>
      <c r="NS187" s="174"/>
      <c r="NT187" s="174"/>
      <c r="NU187" s="174"/>
      <c r="NV187" s="174"/>
      <c r="NW187" s="174"/>
      <c r="NX187" s="174"/>
      <c r="NY187" s="174"/>
      <c r="NZ187" s="174"/>
      <c r="OA187" s="174"/>
      <c r="OB187" s="174"/>
      <c r="OC187" s="174"/>
      <c r="OD187" s="174"/>
      <c r="OE187" s="174"/>
      <c r="OF187" s="174"/>
      <c r="OG187" s="174"/>
      <c r="OH187" s="174"/>
      <c r="OI187" s="174"/>
      <c r="OJ187" s="174"/>
      <c r="OK187" s="174"/>
      <c r="OL187" s="174"/>
      <c r="OM187" s="174"/>
      <c r="ON187" s="174"/>
      <c r="OO187" s="174"/>
      <c r="OP187" s="174"/>
      <c r="OQ187" s="174"/>
      <c r="OR187" s="174"/>
      <c r="OS187" s="174"/>
      <c r="OT187" s="174"/>
      <c r="OU187" s="174"/>
      <c r="OV187" s="174"/>
      <c r="OW187" s="174"/>
      <c r="OX187" s="174"/>
      <c r="OY187" s="174"/>
      <c r="OZ187" s="174"/>
      <c r="PA187" s="174"/>
      <c r="PB187" s="174"/>
      <c r="PC187" s="174"/>
      <c r="PD187" s="174"/>
      <c r="PE187" s="174"/>
      <c r="PF187" s="174"/>
      <c r="PG187" s="174"/>
      <c r="PH187" s="174"/>
      <c r="PI187" s="174"/>
      <c r="PJ187" s="174"/>
      <c r="PK187" s="174"/>
      <c r="PL187" s="174"/>
      <c r="PM187" s="174"/>
      <c r="PN187" s="174"/>
      <c r="PO187" s="174"/>
      <c r="PP187" s="174"/>
      <c r="PQ187" s="174"/>
      <c r="PR187" s="174"/>
      <c r="PS187" s="174"/>
      <c r="PT187" s="174"/>
      <c r="PU187" s="174"/>
      <c r="PV187" s="174"/>
      <c r="PW187" s="174"/>
      <c r="PX187" s="174"/>
      <c r="PY187" s="174"/>
      <c r="PZ187" s="174"/>
      <c r="QA187" s="174"/>
      <c r="QB187" s="174"/>
      <c r="QC187" s="174"/>
      <c r="QD187" s="174"/>
      <c r="QE187" s="174"/>
      <c r="QF187" s="174"/>
      <c r="QG187" s="174"/>
      <c r="QH187" s="174"/>
      <c r="QI187" s="174"/>
      <c r="QJ187" s="174"/>
      <c r="QK187" s="174"/>
      <c r="QL187" s="174"/>
      <c r="QM187" s="174"/>
      <c r="QN187" s="174"/>
      <c r="QO187" s="174"/>
      <c r="QP187" s="174"/>
      <c r="QQ187" s="174"/>
      <c r="QR187" s="174"/>
      <c r="QS187" s="174"/>
      <c r="QT187" s="174"/>
      <c r="QU187" s="174"/>
      <c r="QV187" s="174"/>
      <c r="QW187" s="174"/>
      <c r="QX187" s="174"/>
      <c r="QY187" s="174"/>
      <c r="QZ187" s="174"/>
      <c r="RA187" s="174"/>
      <c r="RB187" s="174"/>
      <c r="RC187" s="174"/>
      <c r="RD187" s="174"/>
      <c r="RE187" s="174"/>
      <c r="RF187" s="174"/>
      <c r="RG187" s="174"/>
      <c r="RH187" s="174"/>
      <c r="RI187" s="174"/>
      <c r="RJ187" s="174"/>
      <c r="RK187" s="174"/>
      <c r="RL187" s="174"/>
      <c r="RM187" s="174"/>
      <c r="RN187" s="174"/>
      <c r="RO187" s="174"/>
      <c r="RP187" s="174"/>
      <c r="RQ187" s="174"/>
      <c r="RR187" s="174"/>
      <c r="RS187" s="174"/>
      <c r="RT187" s="174"/>
      <c r="RU187" s="174"/>
      <c r="RV187" s="174"/>
      <c r="RW187" s="174"/>
      <c r="RX187" s="174"/>
      <c r="RY187" s="174"/>
      <c r="RZ187" s="174"/>
      <c r="SA187" s="174"/>
      <c r="SB187" s="174"/>
      <c r="SC187" s="174"/>
      <c r="SD187" s="174"/>
      <c r="SE187" s="174"/>
      <c r="SF187" s="174"/>
      <c r="SG187" s="174"/>
      <c r="SH187" s="174"/>
      <c r="SI187" s="174"/>
      <c r="SJ187" s="174"/>
      <c r="SK187" s="174"/>
      <c r="SL187" s="174"/>
      <c r="SM187" s="174"/>
      <c r="SN187" s="174"/>
      <c r="SO187" s="174"/>
      <c r="SP187" s="174"/>
      <c r="SQ187" s="174"/>
      <c r="SR187" s="174"/>
      <c r="SS187" s="174"/>
      <c r="ST187" s="174"/>
      <c r="SU187" s="174"/>
      <c r="SV187" s="174"/>
      <c r="SW187" s="174"/>
      <c r="SX187" s="174"/>
      <c r="SY187" s="174"/>
      <c r="SZ187" s="174"/>
      <c r="TA187" s="174"/>
      <c r="TB187" s="174"/>
      <c r="TC187" s="174"/>
      <c r="TD187" s="174"/>
      <c r="TE187" s="174"/>
      <c r="TF187" s="174"/>
      <c r="TG187" s="174"/>
      <c r="TH187" s="174"/>
      <c r="TI187" s="174"/>
      <c r="TJ187" s="174"/>
      <c r="TK187" s="174"/>
      <c r="TL187" s="174"/>
      <c r="TM187" s="174"/>
      <c r="TN187" s="174"/>
      <c r="TO187" s="174"/>
      <c r="TP187" s="174"/>
      <c r="TQ187" s="174"/>
      <c r="TR187" s="174"/>
      <c r="TS187" s="174"/>
      <c r="TT187" s="174"/>
      <c r="TU187" s="174"/>
      <c r="TV187" s="174"/>
      <c r="TW187" s="174"/>
      <c r="TX187" s="174"/>
      <c r="TY187" s="174"/>
      <c r="TZ187" s="174"/>
      <c r="UA187" s="174"/>
      <c r="UB187" s="174"/>
      <c r="UC187" s="174"/>
      <c r="UD187" s="174"/>
      <c r="UE187" s="174"/>
      <c r="UF187" s="174"/>
      <c r="UG187" s="174"/>
      <c r="UH187" s="174"/>
      <c r="UI187" s="174"/>
      <c r="UJ187" s="174"/>
      <c r="UK187" s="174"/>
      <c r="UL187" s="174"/>
      <c r="UM187" s="174"/>
      <c r="UN187" s="174"/>
      <c r="UO187" s="174"/>
      <c r="UP187" s="174"/>
      <c r="UQ187" s="174"/>
      <c r="UR187" s="174"/>
      <c r="US187" s="174"/>
      <c r="UT187" s="174"/>
      <c r="UU187" s="174"/>
      <c r="UV187" s="174"/>
      <c r="UW187" s="174"/>
      <c r="UX187" s="174"/>
      <c r="UY187" s="174"/>
      <c r="UZ187" s="174"/>
      <c r="VA187" s="174"/>
      <c r="VB187" s="174"/>
      <c r="VC187" s="174"/>
      <c r="VD187" s="174"/>
      <c r="VE187" s="174"/>
      <c r="VF187" s="174"/>
      <c r="VG187" s="174"/>
      <c r="VH187" s="174"/>
      <c r="VI187" s="174"/>
      <c r="VJ187" s="174"/>
      <c r="VK187" s="174"/>
      <c r="VL187" s="174"/>
      <c r="VM187" s="174"/>
      <c r="VN187" s="174"/>
      <c r="VO187" s="174"/>
      <c r="VP187" s="174"/>
      <c r="VQ187" s="174"/>
      <c r="VR187" s="174"/>
      <c r="VS187" s="174"/>
      <c r="VT187" s="174"/>
      <c r="VU187" s="174"/>
      <c r="VV187" s="174"/>
      <c r="VW187" s="174"/>
      <c r="VX187" s="174"/>
      <c r="VY187" s="174"/>
      <c r="VZ187" s="174"/>
      <c r="WA187" s="174"/>
      <c r="WB187" s="174"/>
      <c r="WC187" s="174"/>
      <c r="WD187" s="174"/>
      <c r="WE187" s="174"/>
      <c r="WF187" s="174"/>
      <c r="WG187" s="174"/>
      <c r="WH187" s="174"/>
      <c r="WI187" s="174"/>
      <c r="WJ187" s="174"/>
      <c r="WK187" s="174"/>
      <c r="WL187" s="174"/>
      <c r="WM187" s="174"/>
      <c r="WN187" s="174"/>
      <c r="WO187" s="174"/>
      <c r="WP187" s="174"/>
      <c r="WQ187" s="174"/>
      <c r="WR187" s="174"/>
      <c r="WS187" s="174"/>
      <c r="WT187" s="174"/>
      <c r="WU187" s="174"/>
      <c r="WV187" s="174"/>
      <c r="WW187" s="174"/>
      <c r="WX187" s="174"/>
      <c r="WY187" s="174"/>
      <c r="WZ187" s="174"/>
      <c r="XA187" s="174"/>
      <c r="XB187" s="174"/>
      <c r="XC187" s="174"/>
      <c r="XD187" s="174"/>
      <c r="XE187" s="174"/>
      <c r="XF187" s="174"/>
      <c r="XG187" s="174"/>
      <c r="XH187" s="174"/>
      <c r="XI187" s="174"/>
      <c r="XJ187" s="174"/>
      <c r="XK187" s="174"/>
      <c r="XL187" s="174"/>
      <c r="XM187" s="174"/>
      <c r="XN187" s="174"/>
      <c r="XO187" s="174"/>
      <c r="XP187" s="174"/>
      <c r="XQ187" s="174"/>
      <c r="XR187" s="174"/>
      <c r="XS187" s="174"/>
      <c r="XT187" s="174"/>
      <c r="XU187" s="174"/>
      <c r="XV187" s="174"/>
      <c r="XW187" s="174"/>
      <c r="XX187" s="174"/>
      <c r="XY187" s="174"/>
      <c r="XZ187" s="174"/>
      <c r="YA187" s="174"/>
      <c r="YB187" s="174"/>
      <c r="YC187" s="174"/>
      <c r="YD187" s="174"/>
      <c r="YE187" s="174"/>
      <c r="YF187" s="174"/>
      <c r="YG187" s="174"/>
      <c r="YH187" s="174"/>
      <c r="YI187" s="174"/>
      <c r="YJ187" s="174"/>
      <c r="YK187" s="174"/>
      <c r="YL187" s="174"/>
      <c r="YM187" s="174"/>
      <c r="YN187" s="174"/>
      <c r="YO187" s="174"/>
      <c r="YP187" s="174"/>
      <c r="YQ187" s="174"/>
      <c r="YR187" s="174"/>
      <c r="YS187" s="174"/>
      <c r="YT187" s="174"/>
      <c r="YU187" s="174"/>
      <c r="YV187" s="174"/>
      <c r="YW187" s="174"/>
      <c r="YX187" s="174"/>
      <c r="YY187" s="174"/>
      <c r="YZ187" s="174"/>
      <c r="ZA187" s="174"/>
      <c r="ZB187" s="174"/>
      <c r="ZC187" s="174"/>
      <c r="ZD187" s="174"/>
      <c r="ZE187" s="174"/>
      <c r="ZF187" s="174"/>
      <c r="ZG187" s="174"/>
      <c r="ZH187" s="174"/>
      <c r="ZI187" s="174"/>
      <c r="ZJ187" s="174"/>
      <c r="ZK187" s="174"/>
      <c r="ZL187" s="174"/>
      <c r="ZM187" s="174"/>
      <c r="ZN187" s="174"/>
      <c r="ZO187" s="174"/>
      <c r="ZP187" s="174"/>
      <c r="ZQ187" s="174"/>
      <c r="ZR187" s="174"/>
      <c r="ZS187" s="174"/>
      <c r="ZT187" s="174"/>
      <c r="ZU187" s="174"/>
      <c r="ZV187" s="174"/>
      <c r="ZW187" s="174"/>
      <c r="ZX187" s="174"/>
      <c r="ZY187" s="174"/>
      <c r="ZZ187" s="174"/>
      <c r="AAA187" s="174"/>
      <c r="AAB187" s="174"/>
      <c r="AAC187" s="174"/>
      <c r="AAD187" s="174"/>
      <c r="AAE187" s="174"/>
      <c r="AAF187" s="174"/>
      <c r="AAG187" s="174"/>
      <c r="AAH187" s="174"/>
      <c r="AAI187" s="174"/>
      <c r="AAJ187" s="174"/>
      <c r="AAK187" s="174"/>
      <c r="AAL187" s="174"/>
      <c r="AAM187" s="174"/>
      <c r="AAN187" s="174"/>
      <c r="AAO187" s="174"/>
      <c r="AAP187" s="174"/>
      <c r="AAQ187" s="174"/>
      <c r="AAR187" s="174"/>
      <c r="AAS187" s="174"/>
      <c r="AAT187" s="174"/>
      <c r="AAU187" s="174"/>
      <c r="AAV187" s="174"/>
      <c r="AAW187" s="174"/>
      <c r="AAX187" s="174"/>
      <c r="AAY187" s="174"/>
      <c r="AAZ187" s="174"/>
      <c r="ABA187" s="174"/>
      <c r="ABB187" s="174"/>
      <c r="ABC187" s="174"/>
      <c r="ABD187" s="174"/>
      <c r="ABE187" s="174"/>
      <c r="ABF187" s="174"/>
      <c r="ABG187" s="174"/>
      <c r="ABH187" s="174"/>
      <c r="ABI187" s="174"/>
      <c r="ABJ187" s="174"/>
      <c r="ABK187" s="174"/>
      <c r="ABL187" s="174"/>
      <c r="ABM187" s="174"/>
      <c r="ABN187" s="174"/>
      <c r="ABO187" s="174"/>
      <c r="ABP187" s="174"/>
      <c r="ABQ187" s="174"/>
      <c r="ABR187" s="174"/>
      <c r="ABS187" s="174"/>
      <c r="ABT187" s="174"/>
      <c r="ABU187" s="174"/>
      <c r="ABV187" s="174"/>
      <c r="ABW187" s="174"/>
      <c r="ABX187" s="174"/>
      <c r="ABY187" s="174"/>
      <c r="ABZ187" s="174"/>
      <c r="ACA187" s="174"/>
      <c r="ACB187" s="174"/>
      <c r="ACC187" s="174"/>
      <c r="ACD187" s="174"/>
      <c r="ACE187" s="174"/>
      <c r="ACF187" s="174"/>
      <c r="ACG187" s="174"/>
      <c r="ACH187" s="174"/>
      <c r="ACI187" s="174"/>
      <c r="ACJ187" s="174"/>
      <c r="ACK187" s="174"/>
      <c r="ACL187" s="174"/>
      <c r="ACM187" s="174"/>
      <c r="ACN187" s="174"/>
      <c r="ACO187" s="174"/>
      <c r="ACP187" s="174"/>
      <c r="ACQ187" s="174"/>
      <c r="ACR187" s="174"/>
      <c r="ACS187" s="174"/>
      <c r="ACT187" s="174"/>
      <c r="ACU187" s="174"/>
      <c r="ACV187" s="174"/>
      <c r="ACW187" s="174"/>
      <c r="ACX187" s="174"/>
      <c r="ACY187" s="174"/>
      <c r="ACZ187" s="174"/>
      <c r="ADA187" s="174"/>
      <c r="ADB187" s="174"/>
      <c r="ADC187" s="174"/>
      <c r="ADD187" s="174"/>
      <c r="ADE187" s="174"/>
      <c r="ADF187" s="174"/>
      <c r="ADG187" s="174"/>
      <c r="ADH187" s="174"/>
      <c r="ADI187" s="174"/>
      <c r="ADJ187" s="174"/>
      <c r="ADK187" s="174"/>
      <c r="ADL187" s="174"/>
      <c r="ADM187" s="174"/>
      <c r="ADN187" s="174"/>
      <c r="ADO187" s="174"/>
      <c r="ADP187" s="174"/>
      <c r="ADQ187" s="174"/>
      <c r="ADR187" s="174"/>
      <c r="ADS187" s="174"/>
      <c r="ADT187" s="174"/>
      <c r="ADU187" s="174"/>
      <c r="ADV187" s="174"/>
      <c r="ADW187" s="174"/>
      <c r="ADX187" s="174"/>
      <c r="ADY187" s="174"/>
      <c r="ADZ187" s="174"/>
      <c r="AEA187" s="174"/>
      <c r="AEB187" s="174"/>
      <c r="AEC187" s="174"/>
      <c r="AED187" s="174"/>
      <c r="AEE187" s="174"/>
      <c r="AEF187" s="174"/>
      <c r="AEG187" s="174"/>
      <c r="AEH187" s="174"/>
      <c r="AEI187" s="174"/>
      <c r="AEJ187" s="174"/>
      <c r="AEK187" s="174"/>
      <c r="AEL187" s="174"/>
      <c r="AEM187" s="174"/>
      <c r="AEN187" s="174"/>
      <c r="AEO187" s="174"/>
      <c r="AEP187" s="174"/>
      <c r="AEQ187" s="174"/>
      <c r="AER187" s="174"/>
      <c r="AES187" s="174"/>
      <c r="AET187" s="174"/>
      <c r="AEU187" s="174"/>
      <c r="AEV187" s="174"/>
      <c r="AEW187" s="174"/>
      <c r="AEX187" s="174"/>
      <c r="AEY187" s="174"/>
      <c r="AEZ187" s="174"/>
      <c r="AFA187" s="174"/>
      <c r="AFB187" s="174"/>
      <c r="AFC187" s="174"/>
      <c r="AFD187" s="174"/>
      <c r="AFE187" s="174"/>
      <c r="AFF187" s="174"/>
      <c r="AFG187" s="174"/>
      <c r="AFH187" s="174"/>
      <c r="AFI187" s="174"/>
      <c r="AFJ187" s="174"/>
      <c r="AFK187" s="174"/>
      <c r="AFL187" s="174"/>
      <c r="AFM187" s="174"/>
      <c r="AFN187" s="174"/>
      <c r="AFO187" s="174"/>
      <c r="AFP187" s="174"/>
      <c r="AFQ187" s="174"/>
      <c r="AFR187" s="174"/>
      <c r="AFS187" s="174"/>
      <c r="AFT187" s="174"/>
      <c r="AFU187" s="174"/>
      <c r="AFV187" s="174"/>
      <c r="AFW187" s="174"/>
      <c r="AFX187" s="174"/>
      <c r="AFY187" s="174"/>
      <c r="AFZ187" s="174"/>
      <c r="AGA187" s="174"/>
      <c r="AGB187" s="174"/>
      <c r="AGC187" s="174"/>
      <c r="AGD187" s="174"/>
      <c r="AGE187" s="174"/>
      <c r="AGF187" s="174"/>
      <c r="AGG187" s="174"/>
      <c r="AGH187" s="174"/>
      <c r="AGI187" s="174"/>
      <c r="AGJ187" s="174"/>
      <c r="AGK187" s="174"/>
      <c r="AGL187" s="174"/>
      <c r="AGM187" s="174"/>
      <c r="AGN187" s="174"/>
      <c r="AGO187" s="174"/>
      <c r="AGP187" s="174"/>
      <c r="AGQ187" s="174"/>
      <c r="AGR187" s="174"/>
      <c r="AGS187" s="174"/>
      <c r="AGT187" s="174"/>
      <c r="AGU187" s="174"/>
      <c r="AGV187" s="174"/>
      <c r="AGW187" s="174"/>
      <c r="AGX187" s="174"/>
      <c r="AGY187" s="174"/>
      <c r="AGZ187" s="174"/>
      <c r="AHA187" s="174"/>
      <c r="AHB187" s="174"/>
      <c r="AHC187" s="174"/>
      <c r="AHD187" s="174"/>
      <c r="AHE187" s="174"/>
      <c r="AHF187" s="174"/>
      <c r="AHG187" s="174"/>
      <c r="AHH187" s="174"/>
      <c r="AHI187" s="174"/>
      <c r="AHJ187" s="174"/>
      <c r="AHK187" s="174"/>
      <c r="AHL187" s="174"/>
      <c r="AHM187" s="174"/>
      <c r="AHN187" s="174"/>
      <c r="AHO187" s="174"/>
      <c r="AHP187" s="174"/>
      <c r="AHQ187" s="174"/>
      <c r="AHR187" s="174"/>
      <c r="AHS187" s="174"/>
      <c r="AHT187" s="174"/>
      <c r="AHU187" s="174"/>
      <c r="AHV187" s="174"/>
      <c r="AHW187" s="174"/>
      <c r="AHX187" s="174"/>
      <c r="AHY187" s="174"/>
      <c r="AHZ187" s="174"/>
      <c r="AIA187" s="174"/>
      <c r="AIB187" s="174"/>
      <c r="AIC187" s="174"/>
      <c r="AID187" s="174"/>
      <c r="AIE187" s="174"/>
      <c r="AIF187" s="174"/>
      <c r="AIG187" s="174"/>
      <c r="AIH187" s="174"/>
      <c r="AII187" s="174"/>
      <c r="AIJ187" s="174"/>
      <c r="AIK187" s="174"/>
      <c r="AIL187" s="174"/>
      <c r="AIM187" s="174"/>
      <c r="AIN187" s="174"/>
      <c r="AIO187" s="174"/>
      <c r="AIP187" s="174"/>
      <c r="AIQ187" s="174"/>
      <c r="AIR187" s="174"/>
      <c r="AIS187" s="174"/>
      <c r="AIT187" s="174"/>
      <c r="AIU187" s="174"/>
      <c r="AIV187" s="174"/>
      <c r="AIW187" s="174"/>
      <c r="AIX187" s="174"/>
      <c r="AIY187" s="174"/>
      <c r="AIZ187" s="174"/>
      <c r="AJA187" s="174"/>
      <c r="AJB187" s="174"/>
      <c r="AJC187" s="174"/>
      <c r="AJD187" s="174"/>
      <c r="AJE187" s="174"/>
      <c r="AJF187" s="174"/>
      <c r="AJG187" s="174"/>
      <c r="AJH187" s="174"/>
      <c r="AJI187" s="174"/>
      <c r="AJJ187" s="174"/>
      <c r="AJK187" s="174"/>
      <c r="AJL187" s="174"/>
      <c r="AJM187" s="174"/>
      <c r="AJN187" s="174"/>
      <c r="AJO187" s="174"/>
      <c r="AJP187" s="174"/>
      <c r="AJQ187" s="174"/>
      <c r="AJR187" s="174"/>
      <c r="AJS187" s="174"/>
      <c r="AJT187" s="174"/>
      <c r="AJU187" s="174"/>
      <c r="AJV187" s="174"/>
      <c r="AJW187" s="174"/>
      <c r="AJX187" s="174"/>
      <c r="AJY187" s="174"/>
      <c r="AJZ187" s="174"/>
      <c r="AKA187" s="174"/>
      <c r="AKB187" s="174"/>
      <c r="AKC187" s="174"/>
      <c r="AKD187" s="174"/>
      <c r="AKE187" s="174"/>
      <c r="AKF187" s="174"/>
      <c r="AKG187" s="174"/>
      <c r="AKH187" s="174"/>
      <c r="AKI187" s="174"/>
      <c r="AKJ187" s="174"/>
      <c r="AKK187" s="174"/>
      <c r="AKL187" s="174"/>
      <c r="AKM187" s="174"/>
      <c r="AKN187" s="174"/>
      <c r="AKO187" s="174"/>
      <c r="AKP187" s="174"/>
      <c r="AKQ187" s="174"/>
      <c r="AKR187" s="174"/>
      <c r="AKS187" s="174"/>
      <c r="AKT187" s="174"/>
      <c r="AKU187" s="174"/>
      <c r="AKV187" s="174"/>
      <c r="AKW187" s="174"/>
      <c r="AKX187" s="174"/>
      <c r="AKY187" s="174"/>
      <c r="AKZ187" s="174"/>
      <c r="ALA187" s="174"/>
      <c r="ALB187" s="174"/>
      <c r="ALC187" s="174"/>
      <c r="ALD187" s="174"/>
      <c r="ALE187" s="174"/>
      <c r="ALF187" s="174"/>
      <c r="ALG187" s="174"/>
      <c r="ALH187" s="174"/>
      <c r="ALI187" s="174"/>
      <c r="ALJ187" s="174"/>
      <c r="ALK187" s="174"/>
      <c r="ALL187" s="174"/>
      <c r="ALM187" s="174"/>
      <c r="ALN187" s="174"/>
      <c r="ALO187" s="174"/>
      <c r="ALP187" s="174"/>
      <c r="ALQ187" s="174"/>
      <c r="ALR187" s="174"/>
      <c r="ALS187" s="174"/>
      <c r="ALT187" s="174"/>
      <c r="ALU187" s="174"/>
      <c r="ALV187" s="174"/>
      <c r="ALW187" s="174"/>
      <c r="ALX187" s="174"/>
      <c r="ALY187" s="174"/>
      <c r="ALZ187" s="174"/>
      <c r="AMA187" s="174"/>
      <c r="AMB187" s="174"/>
      <c r="AMC187" s="174"/>
      <c r="AMD187" s="174"/>
      <c r="AME187" s="174"/>
      <c r="AMF187" s="174"/>
      <c r="AMG187" s="174"/>
      <c r="AMH187" s="174"/>
      <c r="AMI187" s="174"/>
      <c r="AMJ187" s="174"/>
      <c r="AMK187" s="174"/>
    </row>
    <row r="188" spans="1:1025" s="96" customFormat="1">
      <c r="A188" s="210" t="s">
        <v>1176</v>
      </c>
      <c r="B188" s="166" t="s">
        <v>507</v>
      </c>
      <c r="C188" s="167" t="s">
        <v>508</v>
      </c>
      <c r="D188" s="168" t="s">
        <v>204</v>
      </c>
      <c r="E188" s="169">
        <v>10</v>
      </c>
      <c r="F188" s="223"/>
      <c r="G188" s="223"/>
      <c r="H188" s="286"/>
      <c r="I188" s="286">
        <f t="shared" si="4"/>
        <v>0</v>
      </c>
      <c r="J188" s="223"/>
      <c r="K188" s="286"/>
      <c r="L188" s="286">
        <f t="shared" si="5"/>
        <v>0</v>
      </c>
      <c r="M188" s="286"/>
      <c r="N188" s="286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  <c r="AX188" s="174"/>
      <c r="AY188" s="174"/>
      <c r="AZ188" s="174"/>
      <c r="BA188" s="174"/>
      <c r="BB188" s="174"/>
      <c r="BC188" s="174"/>
      <c r="BD188" s="174"/>
      <c r="BE188" s="174"/>
      <c r="BF188" s="174"/>
      <c r="BG188" s="174"/>
      <c r="BH188" s="174"/>
      <c r="BI188" s="174"/>
      <c r="BJ188" s="174"/>
      <c r="BK188" s="174"/>
      <c r="BL188" s="174"/>
      <c r="BM188" s="174"/>
      <c r="BN188" s="174"/>
      <c r="BO188" s="174"/>
      <c r="BP188" s="174"/>
      <c r="BQ188" s="174"/>
      <c r="BR188" s="174"/>
      <c r="BS188" s="174"/>
      <c r="BT188" s="174"/>
      <c r="BU188" s="174"/>
      <c r="BV188" s="174"/>
      <c r="BW188" s="174"/>
      <c r="BX188" s="174"/>
      <c r="BY188" s="174"/>
      <c r="BZ188" s="174"/>
      <c r="CA188" s="174"/>
      <c r="CB188" s="174"/>
      <c r="CC188" s="174"/>
      <c r="CD188" s="174"/>
      <c r="CE188" s="174"/>
      <c r="CF188" s="174"/>
      <c r="CG188" s="174"/>
      <c r="CH188" s="174"/>
      <c r="CI188" s="174"/>
      <c r="CJ188" s="174"/>
      <c r="CK188" s="174"/>
      <c r="CL188" s="174"/>
      <c r="CM188" s="174"/>
      <c r="CN188" s="174"/>
      <c r="CO188" s="174"/>
      <c r="CP188" s="174"/>
      <c r="CQ188" s="174"/>
      <c r="CR188" s="174"/>
      <c r="CS188" s="174"/>
      <c r="CT188" s="174"/>
      <c r="CU188" s="174"/>
      <c r="CV188" s="174"/>
      <c r="CW188" s="174"/>
      <c r="CX188" s="174"/>
      <c r="CY188" s="174"/>
      <c r="CZ188" s="174"/>
      <c r="DA188" s="174"/>
      <c r="DB188" s="174"/>
      <c r="DC188" s="174"/>
      <c r="DD188" s="174"/>
      <c r="DE188" s="174"/>
      <c r="DF188" s="174"/>
      <c r="DG188" s="174"/>
      <c r="DH188" s="174"/>
      <c r="DI188" s="174"/>
      <c r="DJ188" s="174"/>
      <c r="DK188" s="174"/>
      <c r="DL188" s="174"/>
      <c r="DM188" s="174"/>
      <c r="DN188" s="174"/>
      <c r="DO188" s="174"/>
      <c r="DP188" s="174"/>
      <c r="DQ188" s="174"/>
      <c r="DR188" s="174"/>
      <c r="DS188" s="174"/>
      <c r="DT188" s="174"/>
      <c r="DU188" s="174"/>
      <c r="DV188" s="174"/>
      <c r="DW188" s="174"/>
      <c r="DX188" s="174"/>
      <c r="DY188" s="174"/>
      <c r="DZ188" s="174"/>
      <c r="EA188" s="174"/>
      <c r="EB188" s="174"/>
      <c r="EC188" s="174"/>
      <c r="ED188" s="174"/>
      <c r="EE188" s="174"/>
      <c r="EF188" s="174"/>
      <c r="EG188" s="174"/>
      <c r="EH188" s="174"/>
      <c r="EI188" s="174"/>
      <c r="EJ188" s="174"/>
      <c r="EK188" s="174"/>
      <c r="EL188" s="174"/>
      <c r="EM188" s="174"/>
      <c r="EN188" s="174"/>
      <c r="EO188" s="174"/>
      <c r="EP188" s="174"/>
      <c r="EQ188" s="174"/>
      <c r="ER188" s="174"/>
      <c r="ES188" s="174"/>
      <c r="ET188" s="174"/>
      <c r="EU188" s="174"/>
      <c r="EV188" s="174"/>
      <c r="EW188" s="174"/>
      <c r="EX188" s="174"/>
      <c r="EY188" s="174"/>
      <c r="EZ188" s="174"/>
      <c r="FA188" s="174"/>
      <c r="FB188" s="174"/>
      <c r="FC188" s="174"/>
      <c r="FD188" s="174"/>
      <c r="FE188" s="174"/>
      <c r="FF188" s="174"/>
      <c r="FG188" s="174"/>
      <c r="FH188" s="174"/>
      <c r="FI188" s="174"/>
      <c r="FJ188" s="174"/>
      <c r="FK188" s="174"/>
      <c r="FL188" s="174"/>
      <c r="FM188" s="174"/>
      <c r="FN188" s="174"/>
      <c r="FO188" s="174"/>
      <c r="FP188" s="174"/>
      <c r="FQ188" s="174"/>
      <c r="FR188" s="174"/>
      <c r="FS188" s="174"/>
      <c r="FT188" s="174"/>
      <c r="FU188" s="174"/>
      <c r="FV188" s="174"/>
      <c r="FW188" s="174"/>
      <c r="FX188" s="174"/>
      <c r="FY188" s="174"/>
      <c r="FZ188" s="174"/>
      <c r="GA188" s="174"/>
      <c r="GB188" s="174"/>
      <c r="GC188" s="174"/>
      <c r="GD188" s="174"/>
      <c r="GE188" s="174"/>
      <c r="GF188" s="174"/>
      <c r="GG188" s="174"/>
      <c r="GH188" s="174"/>
      <c r="GI188" s="174"/>
      <c r="GJ188" s="174"/>
      <c r="GK188" s="174"/>
      <c r="GL188" s="174"/>
      <c r="GM188" s="174"/>
      <c r="GN188" s="174"/>
      <c r="GO188" s="174"/>
      <c r="GP188" s="174"/>
      <c r="GQ188" s="174"/>
      <c r="GR188" s="174"/>
      <c r="GS188" s="174"/>
      <c r="GT188" s="174"/>
      <c r="GU188" s="174"/>
      <c r="GV188" s="174"/>
      <c r="GW188" s="174"/>
      <c r="GX188" s="174"/>
      <c r="GY188" s="174"/>
      <c r="GZ188" s="174"/>
      <c r="HA188" s="174"/>
      <c r="HB188" s="174"/>
      <c r="HC188" s="174"/>
      <c r="HD188" s="174"/>
      <c r="HE188" s="174"/>
      <c r="HF188" s="174"/>
      <c r="HG188" s="174"/>
      <c r="HH188" s="174"/>
      <c r="HI188" s="174"/>
      <c r="HJ188" s="174"/>
      <c r="HK188" s="174"/>
      <c r="HL188" s="174"/>
      <c r="HM188" s="174"/>
      <c r="HN188" s="174"/>
      <c r="HO188" s="174"/>
      <c r="HP188" s="174"/>
      <c r="HQ188" s="174"/>
      <c r="HR188" s="174"/>
      <c r="HS188" s="174"/>
      <c r="HT188" s="174"/>
      <c r="HU188" s="174"/>
      <c r="HV188" s="174"/>
      <c r="HW188" s="174"/>
      <c r="HX188" s="174"/>
      <c r="HY188" s="174"/>
      <c r="HZ188" s="174"/>
      <c r="IA188" s="174"/>
      <c r="IB188" s="174"/>
      <c r="IC188" s="174"/>
      <c r="ID188" s="174"/>
      <c r="IE188" s="174"/>
      <c r="IF188" s="174"/>
      <c r="IG188" s="174"/>
      <c r="IH188" s="174"/>
      <c r="II188" s="174"/>
      <c r="IJ188" s="174"/>
      <c r="IK188" s="174"/>
      <c r="IL188" s="174"/>
      <c r="IM188" s="174"/>
      <c r="IN188" s="174"/>
      <c r="IO188" s="174"/>
      <c r="IP188" s="174"/>
      <c r="IQ188" s="174"/>
      <c r="IR188" s="174"/>
      <c r="IS188" s="174"/>
      <c r="IT188" s="174"/>
      <c r="IU188" s="174"/>
      <c r="IV188" s="174"/>
      <c r="IW188" s="174"/>
      <c r="IX188" s="174"/>
      <c r="IY188" s="174"/>
      <c r="IZ188" s="174"/>
      <c r="JA188" s="174"/>
      <c r="JB188" s="174"/>
      <c r="JC188" s="174"/>
      <c r="JD188" s="174"/>
      <c r="JE188" s="174"/>
      <c r="JF188" s="174"/>
      <c r="JG188" s="174"/>
      <c r="JH188" s="174"/>
      <c r="JI188" s="174"/>
      <c r="JJ188" s="174"/>
      <c r="JK188" s="174"/>
      <c r="JL188" s="174"/>
      <c r="JM188" s="174"/>
      <c r="JN188" s="174"/>
      <c r="JO188" s="174"/>
      <c r="JP188" s="174"/>
      <c r="JQ188" s="174"/>
      <c r="JR188" s="174"/>
      <c r="JS188" s="174"/>
      <c r="JT188" s="174"/>
      <c r="JU188" s="174"/>
      <c r="JV188" s="174"/>
      <c r="JW188" s="174"/>
      <c r="JX188" s="174"/>
      <c r="JY188" s="174"/>
      <c r="JZ188" s="174"/>
      <c r="KA188" s="174"/>
      <c r="KB188" s="174"/>
      <c r="KC188" s="174"/>
      <c r="KD188" s="174"/>
      <c r="KE188" s="174"/>
      <c r="KF188" s="174"/>
      <c r="KG188" s="174"/>
      <c r="KH188" s="174"/>
      <c r="KI188" s="174"/>
      <c r="KJ188" s="174"/>
      <c r="KK188" s="174"/>
      <c r="KL188" s="174"/>
      <c r="KM188" s="174"/>
      <c r="KN188" s="174"/>
      <c r="KO188" s="174"/>
      <c r="KP188" s="174"/>
      <c r="KQ188" s="174"/>
      <c r="KR188" s="174"/>
      <c r="KS188" s="174"/>
      <c r="KT188" s="174"/>
      <c r="KU188" s="174"/>
      <c r="KV188" s="174"/>
      <c r="KW188" s="174"/>
      <c r="KX188" s="174"/>
      <c r="KY188" s="174"/>
      <c r="KZ188" s="174"/>
      <c r="LA188" s="174"/>
      <c r="LB188" s="174"/>
      <c r="LC188" s="174"/>
      <c r="LD188" s="174"/>
      <c r="LE188" s="174"/>
      <c r="LF188" s="174"/>
      <c r="LG188" s="174"/>
      <c r="LH188" s="174"/>
      <c r="LI188" s="174"/>
      <c r="LJ188" s="174"/>
      <c r="LK188" s="174"/>
      <c r="LL188" s="174"/>
      <c r="LM188" s="174"/>
      <c r="LN188" s="174"/>
      <c r="LO188" s="174"/>
      <c r="LP188" s="174"/>
      <c r="LQ188" s="174"/>
      <c r="LR188" s="174"/>
      <c r="LS188" s="174"/>
      <c r="LT188" s="174"/>
      <c r="LU188" s="174"/>
      <c r="LV188" s="174"/>
      <c r="LW188" s="174"/>
      <c r="LX188" s="174"/>
      <c r="LY188" s="174"/>
      <c r="LZ188" s="174"/>
      <c r="MA188" s="174"/>
      <c r="MB188" s="174"/>
      <c r="MC188" s="174"/>
      <c r="MD188" s="174"/>
      <c r="ME188" s="174"/>
      <c r="MF188" s="174"/>
      <c r="MG188" s="174"/>
      <c r="MH188" s="174"/>
      <c r="MI188" s="174"/>
      <c r="MJ188" s="174"/>
      <c r="MK188" s="174"/>
      <c r="ML188" s="174"/>
      <c r="MM188" s="174"/>
      <c r="MN188" s="174"/>
      <c r="MO188" s="174"/>
      <c r="MP188" s="174"/>
      <c r="MQ188" s="174"/>
      <c r="MR188" s="174"/>
      <c r="MS188" s="174"/>
      <c r="MT188" s="174"/>
      <c r="MU188" s="174"/>
      <c r="MV188" s="174"/>
      <c r="MW188" s="174"/>
      <c r="MX188" s="174"/>
      <c r="MY188" s="174"/>
      <c r="MZ188" s="174"/>
      <c r="NA188" s="174"/>
      <c r="NB188" s="174"/>
      <c r="NC188" s="174"/>
      <c r="ND188" s="174"/>
      <c r="NE188" s="174"/>
      <c r="NF188" s="174"/>
      <c r="NG188" s="174"/>
      <c r="NH188" s="174"/>
      <c r="NI188" s="174"/>
      <c r="NJ188" s="174"/>
      <c r="NK188" s="174"/>
      <c r="NL188" s="174"/>
      <c r="NM188" s="174"/>
      <c r="NN188" s="174"/>
      <c r="NO188" s="174"/>
      <c r="NP188" s="174"/>
      <c r="NQ188" s="174"/>
      <c r="NR188" s="174"/>
      <c r="NS188" s="174"/>
      <c r="NT188" s="174"/>
      <c r="NU188" s="174"/>
      <c r="NV188" s="174"/>
      <c r="NW188" s="174"/>
      <c r="NX188" s="174"/>
      <c r="NY188" s="174"/>
      <c r="NZ188" s="174"/>
      <c r="OA188" s="174"/>
      <c r="OB188" s="174"/>
      <c r="OC188" s="174"/>
      <c r="OD188" s="174"/>
      <c r="OE188" s="174"/>
      <c r="OF188" s="174"/>
      <c r="OG188" s="174"/>
      <c r="OH188" s="174"/>
      <c r="OI188" s="174"/>
      <c r="OJ188" s="174"/>
      <c r="OK188" s="174"/>
      <c r="OL188" s="174"/>
      <c r="OM188" s="174"/>
      <c r="ON188" s="174"/>
      <c r="OO188" s="174"/>
      <c r="OP188" s="174"/>
      <c r="OQ188" s="174"/>
      <c r="OR188" s="174"/>
      <c r="OS188" s="174"/>
      <c r="OT188" s="174"/>
      <c r="OU188" s="174"/>
      <c r="OV188" s="174"/>
      <c r="OW188" s="174"/>
      <c r="OX188" s="174"/>
      <c r="OY188" s="174"/>
      <c r="OZ188" s="174"/>
      <c r="PA188" s="174"/>
      <c r="PB188" s="174"/>
      <c r="PC188" s="174"/>
      <c r="PD188" s="174"/>
      <c r="PE188" s="174"/>
      <c r="PF188" s="174"/>
      <c r="PG188" s="174"/>
      <c r="PH188" s="174"/>
      <c r="PI188" s="174"/>
      <c r="PJ188" s="174"/>
      <c r="PK188" s="174"/>
      <c r="PL188" s="174"/>
      <c r="PM188" s="174"/>
      <c r="PN188" s="174"/>
      <c r="PO188" s="174"/>
      <c r="PP188" s="174"/>
      <c r="PQ188" s="174"/>
      <c r="PR188" s="174"/>
      <c r="PS188" s="174"/>
      <c r="PT188" s="174"/>
      <c r="PU188" s="174"/>
      <c r="PV188" s="174"/>
      <c r="PW188" s="174"/>
      <c r="PX188" s="174"/>
      <c r="PY188" s="174"/>
      <c r="PZ188" s="174"/>
      <c r="QA188" s="174"/>
      <c r="QB188" s="174"/>
      <c r="QC188" s="174"/>
      <c r="QD188" s="174"/>
      <c r="QE188" s="174"/>
      <c r="QF188" s="174"/>
      <c r="QG188" s="174"/>
      <c r="QH188" s="174"/>
      <c r="QI188" s="174"/>
      <c r="QJ188" s="174"/>
      <c r="QK188" s="174"/>
      <c r="QL188" s="174"/>
      <c r="QM188" s="174"/>
      <c r="QN188" s="174"/>
      <c r="QO188" s="174"/>
      <c r="QP188" s="174"/>
      <c r="QQ188" s="174"/>
      <c r="QR188" s="174"/>
      <c r="QS188" s="174"/>
      <c r="QT188" s="174"/>
      <c r="QU188" s="174"/>
      <c r="QV188" s="174"/>
      <c r="QW188" s="174"/>
      <c r="QX188" s="174"/>
      <c r="QY188" s="174"/>
      <c r="QZ188" s="174"/>
      <c r="RA188" s="174"/>
      <c r="RB188" s="174"/>
      <c r="RC188" s="174"/>
      <c r="RD188" s="174"/>
      <c r="RE188" s="174"/>
      <c r="RF188" s="174"/>
      <c r="RG188" s="174"/>
      <c r="RH188" s="174"/>
      <c r="RI188" s="174"/>
      <c r="RJ188" s="174"/>
      <c r="RK188" s="174"/>
      <c r="RL188" s="174"/>
      <c r="RM188" s="174"/>
      <c r="RN188" s="174"/>
      <c r="RO188" s="174"/>
      <c r="RP188" s="174"/>
      <c r="RQ188" s="174"/>
      <c r="RR188" s="174"/>
      <c r="RS188" s="174"/>
      <c r="RT188" s="174"/>
      <c r="RU188" s="174"/>
      <c r="RV188" s="174"/>
      <c r="RW188" s="174"/>
      <c r="RX188" s="174"/>
      <c r="RY188" s="174"/>
      <c r="RZ188" s="174"/>
      <c r="SA188" s="174"/>
      <c r="SB188" s="174"/>
      <c r="SC188" s="174"/>
      <c r="SD188" s="174"/>
      <c r="SE188" s="174"/>
      <c r="SF188" s="174"/>
      <c r="SG188" s="174"/>
      <c r="SH188" s="174"/>
      <c r="SI188" s="174"/>
      <c r="SJ188" s="174"/>
      <c r="SK188" s="174"/>
      <c r="SL188" s="174"/>
      <c r="SM188" s="174"/>
      <c r="SN188" s="174"/>
      <c r="SO188" s="174"/>
      <c r="SP188" s="174"/>
      <c r="SQ188" s="174"/>
      <c r="SR188" s="174"/>
      <c r="SS188" s="174"/>
      <c r="ST188" s="174"/>
      <c r="SU188" s="174"/>
      <c r="SV188" s="174"/>
      <c r="SW188" s="174"/>
      <c r="SX188" s="174"/>
      <c r="SY188" s="174"/>
      <c r="SZ188" s="174"/>
      <c r="TA188" s="174"/>
      <c r="TB188" s="174"/>
      <c r="TC188" s="174"/>
      <c r="TD188" s="174"/>
      <c r="TE188" s="174"/>
      <c r="TF188" s="174"/>
      <c r="TG188" s="174"/>
      <c r="TH188" s="174"/>
      <c r="TI188" s="174"/>
      <c r="TJ188" s="174"/>
      <c r="TK188" s="174"/>
      <c r="TL188" s="174"/>
      <c r="TM188" s="174"/>
      <c r="TN188" s="174"/>
      <c r="TO188" s="174"/>
      <c r="TP188" s="174"/>
      <c r="TQ188" s="174"/>
      <c r="TR188" s="174"/>
      <c r="TS188" s="174"/>
      <c r="TT188" s="174"/>
      <c r="TU188" s="174"/>
      <c r="TV188" s="174"/>
      <c r="TW188" s="174"/>
      <c r="TX188" s="174"/>
      <c r="TY188" s="174"/>
      <c r="TZ188" s="174"/>
      <c r="UA188" s="174"/>
      <c r="UB188" s="174"/>
      <c r="UC188" s="174"/>
      <c r="UD188" s="174"/>
      <c r="UE188" s="174"/>
      <c r="UF188" s="174"/>
      <c r="UG188" s="174"/>
      <c r="UH188" s="174"/>
      <c r="UI188" s="174"/>
      <c r="UJ188" s="174"/>
      <c r="UK188" s="174"/>
      <c r="UL188" s="174"/>
      <c r="UM188" s="174"/>
      <c r="UN188" s="174"/>
      <c r="UO188" s="174"/>
      <c r="UP188" s="174"/>
      <c r="UQ188" s="174"/>
      <c r="UR188" s="174"/>
      <c r="US188" s="174"/>
      <c r="UT188" s="174"/>
      <c r="UU188" s="174"/>
      <c r="UV188" s="174"/>
      <c r="UW188" s="174"/>
      <c r="UX188" s="174"/>
      <c r="UY188" s="174"/>
      <c r="UZ188" s="174"/>
      <c r="VA188" s="174"/>
      <c r="VB188" s="174"/>
      <c r="VC188" s="174"/>
      <c r="VD188" s="174"/>
      <c r="VE188" s="174"/>
      <c r="VF188" s="174"/>
      <c r="VG188" s="174"/>
      <c r="VH188" s="174"/>
      <c r="VI188" s="174"/>
      <c r="VJ188" s="174"/>
      <c r="VK188" s="174"/>
      <c r="VL188" s="174"/>
      <c r="VM188" s="174"/>
      <c r="VN188" s="174"/>
      <c r="VO188" s="174"/>
      <c r="VP188" s="174"/>
      <c r="VQ188" s="174"/>
      <c r="VR188" s="174"/>
      <c r="VS188" s="174"/>
      <c r="VT188" s="174"/>
      <c r="VU188" s="174"/>
      <c r="VV188" s="174"/>
      <c r="VW188" s="174"/>
      <c r="VX188" s="174"/>
      <c r="VY188" s="174"/>
      <c r="VZ188" s="174"/>
      <c r="WA188" s="174"/>
      <c r="WB188" s="174"/>
      <c r="WC188" s="174"/>
      <c r="WD188" s="174"/>
      <c r="WE188" s="174"/>
      <c r="WF188" s="174"/>
      <c r="WG188" s="174"/>
      <c r="WH188" s="174"/>
      <c r="WI188" s="174"/>
      <c r="WJ188" s="174"/>
      <c r="WK188" s="174"/>
      <c r="WL188" s="174"/>
      <c r="WM188" s="174"/>
      <c r="WN188" s="174"/>
      <c r="WO188" s="174"/>
      <c r="WP188" s="174"/>
      <c r="WQ188" s="174"/>
      <c r="WR188" s="174"/>
      <c r="WS188" s="174"/>
      <c r="WT188" s="174"/>
      <c r="WU188" s="174"/>
      <c r="WV188" s="174"/>
      <c r="WW188" s="174"/>
      <c r="WX188" s="174"/>
      <c r="WY188" s="174"/>
      <c r="WZ188" s="174"/>
      <c r="XA188" s="174"/>
      <c r="XB188" s="174"/>
      <c r="XC188" s="174"/>
      <c r="XD188" s="174"/>
      <c r="XE188" s="174"/>
      <c r="XF188" s="174"/>
      <c r="XG188" s="174"/>
      <c r="XH188" s="174"/>
      <c r="XI188" s="174"/>
      <c r="XJ188" s="174"/>
      <c r="XK188" s="174"/>
      <c r="XL188" s="174"/>
      <c r="XM188" s="174"/>
      <c r="XN188" s="174"/>
      <c r="XO188" s="174"/>
      <c r="XP188" s="174"/>
      <c r="XQ188" s="174"/>
      <c r="XR188" s="174"/>
      <c r="XS188" s="174"/>
      <c r="XT188" s="174"/>
      <c r="XU188" s="174"/>
      <c r="XV188" s="174"/>
      <c r="XW188" s="174"/>
      <c r="XX188" s="174"/>
      <c r="XY188" s="174"/>
      <c r="XZ188" s="174"/>
      <c r="YA188" s="174"/>
      <c r="YB188" s="174"/>
      <c r="YC188" s="174"/>
      <c r="YD188" s="174"/>
      <c r="YE188" s="174"/>
      <c r="YF188" s="174"/>
      <c r="YG188" s="174"/>
      <c r="YH188" s="174"/>
      <c r="YI188" s="174"/>
      <c r="YJ188" s="174"/>
      <c r="YK188" s="174"/>
      <c r="YL188" s="174"/>
      <c r="YM188" s="174"/>
      <c r="YN188" s="174"/>
      <c r="YO188" s="174"/>
      <c r="YP188" s="174"/>
      <c r="YQ188" s="174"/>
      <c r="YR188" s="174"/>
      <c r="YS188" s="174"/>
      <c r="YT188" s="174"/>
      <c r="YU188" s="174"/>
      <c r="YV188" s="174"/>
      <c r="YW188" s="174"/>
      <c r="YX188" s="174"/>
      <c r="YY188" s="174"/>
      <c r="YZ188" s="174"/>
      <c r="ZA188" s="174"/>
      <c r="ZB188" s="174"/>
      <c r="ZC188" s="174"/>
      <c r="ZD188" s="174"/>
      <c r="ZE188" s="174"/>
      <c r="ZF188" s="174"/>
      <c r="ZG188" s="174"/>
      <c r="ZH188" s="174"/>
      <c r="ZI188" s="174"/>
      <c r="ZJ188" s="174"/>
      <c r="ZK188" s="174"/>
      <c r="ZL188" s="174"/>
      <c r="ZM188" s="174"/>
      <c r="ZN188" s="174"/>
      <c r="ZO188" s="174"/>
      <c r="ZP188" s="174"/>
      <c r="ZQ188" s="174"/>
      <c r="ZR188" s="174"/>
      <c r="ZS188" s="174"/>
      <c r="ZT188" s="174"/>
      <c r="ZU188" s="174"/>
      <c r="ZV188" s="174"/>
      <c r="ZW188" s="174"/>
      <c r="ZX188" s="174"/>
      <c r="ZY188" s="174"/>
      <c r="ZZ188" s="174"/>
      <c r="AAA188" s="174"/>
      <c r="AAB188" s="174"/>
      <c r="AAC188" s="174"/>
      <c r="AAD188" s="174"/>
      <c r="AAE188" s="174"/>
      <c r="AAF188" s="174"/>
      <c r="AAG188" s="174"/>
      <c r="AAH188" s="174"/>
      <c r="AAI188" s="174"/>
      <c r="AAJ188" s="174"/>
      <c r="AAK188" s="174"/>
      <c r="AAL188" s="174"/>
      <c r="AAM188" s="174"/>
      <c r="AAN188" s="174"/>
      <c r="AAO188" s="174"/>
      <c r="AAP188" s="174"/>
      <c r="AAQ188" s="174"/>
      <c r="AAR188" s="174"/>
      <c r="AAS188" s="174"/>
      <c r="AAT188" s="174"/>
      <c r="AAU188" s="174"/>
      <c r="AAV188" s="174"/>
      <c r="AAW188" s="174"/>
      <c r="AAX188" s="174"/>
      <c r="AAY188" s="174"/>
      <c r="AAZ188" s="174"/>
      <c r="ABA188" s="174"/>
      <c r="ABB188" s="174"/>
      <c r="ABC188" s="174"/>
      <c r="ABD188" s="174"/>
      <c r="ABE188" s="174"/>
      <c r="ABF188" s="174"/>
      <c r="ABG188" s="174"/>
      <c r="ABH188" s="174"/>
      <c r="ABI188" s="174"/>
      <c r="ABJ188" s="174"/>
      <c r="ABK188" s="174"/>
      <c r="ABL188" s="174"/>
      <c r="ABM188" s="174"/>
      <c r="ABN188" s="174"/>
      <c r="ABO188" s="174"/>
      <c r="ABP188" s="174"/>
      <c r="ABQ188" s="174"/>
      <c r="ABR188" s="174"/>
      <c r="ABS188" s="174"/>
      <c r="ABT188" s="174"/>
      <c r="ABU188" s="174"/>
      <c r="ABV188" s="174"/>
      <c r="ABW188" s="174"/>
      <c r="ABX188" s="174"/>
      <c r="ABY188" s="174"/>
      <c r="ABZ188" s="174"/>
      <c r="ACA188" s="174"/>
      <c r="ACB188" s="174"/>
      <c r="ACC188" s="174"/>
      <c r="ACD188" s="174"/>
      <c r="ACE188" s="174"/>
      <c r="ACF188" s="174"/>
      <c r="ACG188" s="174"/>
      <c r="ACH188" s="174"/>
      <c r="ACI188" s="174"/>
      <c r="ACJ188" s="174"/>
      <c r="ACK188" s="174"/>
      <c r="ACL188" s="174"/>
      <c r="ACM188" s="174"/>
      <c r="ACN188" s="174"/>
      <c r="ACO188" s="174"/>
      <c r="ACP188" s="174"/>
      <c r="ACQ188" s="174"/>
      <c r="ACR188" s="174"/>
      <c r="ACS188" s="174"/>
      <c r="ACT188" s="174"/>
      <c r="ACU188" s="174"/>
      <c r="ACV188" s="174"/>
      <c r="ACW188" s="174"/>
      <c r="ACX188" s="174"/>
      <c r="ACY188" s="174"/>
      <c r="ACZ188" s="174"/>
      <c r="ADA188" s="174"/>
      <c r="ADB188" s="174"/>
      <c r="ADC188" s="174"/>
      <c r="ADD188" s="174"/>
      <c r="ADE188" s="174"/>
      <c r="ADF188" s="174"/>
      <c r="ADG188" s="174"/>
      <c r="ADH188" s="174"/>
      <c r="ADI188" s="174"/>
      <c r="ADJ188" s="174"/>
      <c r="ADK188" s="174"/>
      <c r="ADL188" s="174"/>
      <c r="ADM188" s="174"/>
      <c r="ADN188" s="174"/>
      <c r="ADO188" s="174"/>
      <c r="ADP188" s="174"/>
      <c r="ADQ188" s="174"/>
      <c r="ADR188" s="174"/>
      <c r="ADS188" s="174"/>
      <c r="ADT188" s="174"/>
      <c r="ADU188" s="174"/>
      <c r="ADV188" s="174"/>
      <c r="ADW188" s="174"/>
      <c r="ADX188" s="174"/>
      <c r="ADY188" s="174"/>
      <c r="ADZ188" s="174"/>
      <c r="AEA188" s="174"/>
      <c r="AEB188" s="174"/>
      <c r="AEC188" s="174"/>
      <c r="AED188" s="174"/>
      <c r="AEE188" s="174"/>
      <c r="AEF188" s="174"/>
      <c r="AEG188" s="174"/>
      <c r="AEH188" s="174"/>
      <c r="AEI188" s="174"/>
      <c r="AEJ188" s="174"/>
      <c r="AEK188" s="174"/>
      <c r="AEL188" s="174"/>
      <c r="AEM188" s="174"/>
      <c r="AEN188" s="174"/>
      <c r="AEO188" s="174"/>
      <c r="AEP188" s="174"/>
      <c r="AEQ188" s="174"/>
      <c r="AER188" s="174"/>
      <c r="AES188" s="174"/>
      <c r="AET188" s="174"/>
      <c r="AEU188" s="174"/>
      <c r="AEV188" s="174"/>
      <c r="AEW188" s="174"/>
      <c r="AEX188" s="174"/>
      <c r="AEY188" s="174"/>
      <c r="AEZ188" s="174"/>
      <c r="AFA188" s="174"/>
      <c r="AFB188" s="174"/>
      <c r="AFC188" s="174"/>
      <c r="AFD188" s="174"/>
      <c r="AFE188" s="174"/>
      <c r="AFF188" s="174"/>
      <c r="AFG188" s="174"/>
      <c r="AFH188" s="174"/>
      <c r="AFI188" s="174"/>
      <c r="AFJ188" s="174"/>
      <c r="AFK188" s="174"/>
      <c r="AFL188" s="174"/>
      <c r="AFM188" s="174"/>
      <c r="AFN188" s="174"/>
      <c r="AFO188" s="174"/>
      <c r="AFP188" s="174"/>
      <c r="AFQ188" s="174"/>
      <c r="AFR188" s="174"/>
      <c r="AFS188" s="174"/>
      <c r="AFT188" s="174"/>
      <c r="AFU188" s="174"/>
      <c r="AFV188" s="174"/>
      <c r="AFW188" s="174"/>
      <c r="AFX188" s="174"/>
      <c r="AFY188" s="174"/>
      <c r="AFZ188" s="174"/>
      <c r="AGA188" s="174"/>
      <c r="AGB188" s="174"/>
      <c r="AGC188" s="174"/>
      <c r="AGD188" s="174"/>
      <c r="AGE188" s="174"/>
      <c r="AGF188" s="174"/>
      <c r="AGG188" s="174"/>
      <c r="AGH188" s="174"/>
      <c r="AGI188" s="174"/>
      <c r="AGJ188" s="174"/>
      <c r="AGK188" s="174"/>
      <c r="AGL188" s="174"/>
      <c r="AGM188" s="174"/>
      <c r="AGN188" s="174"/>
      <c r="AGO188" s="174"/>
      <c r="AGP188" s="174"/>
      <c r="AGQ188" s="174"/>
      <c r="AGR188" s="174"/>
      <c r="AGS188" s="174"/>
      <c r="AGT188" s="174"/>
      <c r="AGU188" s="174"/>
      <c r="AGV188" s="174"/>
      <c r="AGW188" s="174"/>
      <c r="AGX188" s="174"/>
      <c r="AGY188" s="174"/>
      <c r="AGZ188" s="174"/>
      <c r="AHA188" s="174"/>
      <c r="AHB188" s="174"/>
      <c r="AHC188" s="174"/>
      <c r="AHD188" s="174"/>
      <c r="AHE188" s="174"/>
      <c r="AHF188" s="174"/>
      <c r="AHG188" s="174"/>
      <c r="AHH188" s="174"/>
      <c r="AHI188" s="174"/>
      <c r="AHJ188" s="174"/>
      <c r="AHK188" s="174"/>
      <c r="AHL188" s="174"/>
      <c r="AHM188" s="174"/>
      <c r="AHN188" s="174"/>
      <c r="AHO188" s="174"/>
      <c r="AHP188" s="174"/>
      <c r="AHQ188" s="174"/>
      <c r="AHR188" s="174"/>
      <c r="AHS188" s="174"/>
      <c r="AHT188" s="174"/>
      <c r="AHU188" s="174"/>
      <c r="AHV188" s="174"/>
      <c r="AHW188" s="174"/>
      <c r="AHX188" s="174"/>
      <c r="AHY188" s="174"/>
      <c r="AHZ188" s="174"/>
      <c r="AIA188" s="174"/>
      <c r="AIB188" s="174"/>
      <c r="AIC188" s="174"/>
      <c r="AID188" s="174"/>
      <c r="AIE188" s="174"/>
      <c r="AIF188" s="174"/>
      <c r="AIG188" s="174"/>
      <c r="AIH188" s="174"/>
      <c r="AII188" s="174"/>
      <c r="AIJ188" s="174"/>
      <c r="AIK188" s="174"/>
      <c r="AIL188" s="174"/>
      <c r="AIM188" s="174"/>
      <c r="AIN188" s="174"/>
      <c r="AIO188" s="174"/>
      <c r="AIP188" s="174"/>
      <c r="AIQ188" s="174"/>
      <c r="AIR188" s="174"/>
      <c r="AIS188" s="174"/>
      <c r="AIT188" s="174"/>
      <c r="AIU188" s="174"/>
      <c r="AIV188" s="174"/>
      <c r="AIW188" s="174"/>
      <c r="AIX188" s="174"/>
      <c r="AIY188" s="174"/>
      <c r="AIZ188" s="174"/>
      <c r="AJA188" s="174"/>
      <c r="AJB188" s="174"/>
      <c r="AJC188" s="174"/>
      <c r="AJD188" s="174"/>
      <c r="AJE188" s="174"/>
      <c r="AJF188" s="174"/>
      <c r="AJG188" s="174"/>
      <c r="AJH188" s="174"/>
      <c r="AJI188" s="174"/>
      <c r="AJJ188" s="174"/>
      <c r="AJK188" s="174"/>
      <c r="AJL188" s="174"/>
      <c r="AJM188" s="174"/>
      <c r="AJN188" s="174"/>
      <c r="AJO188" s="174"/>
      <c r="AJP188" s="174"/>
      <c r="AJQ188" s="174"/>
      <c r="AJR188" s="174"/>
      <c r="AJS188" s="174"/>
      <c r="AJT188" s="174"/>
      <c r="AJU188" s="174"/>
      <c r="AJV188" s="174"/>
      <c r="AJW188" s="174"/>
      <c r="AJX188" s="174"/>
      <c r="AJY188" s="174"/>
      <c r="AJZ188" s="174"/>
      <c r="AKA188" s="174"/>
      <c r="AKB188" s="174"/>
      <c r="AKC188" s="174"/>
      <c r="AKD188" s="174"/>
      <c r="AKE188" s="174"/>
      <c r="AKF188" s="174"/>
      <c r="AKG188" s="174"/>
      <c r="AKH188" s="174"/>
      <c r="AKI188" s="174"/>
      <c r="AKJ188" s="174"/>
      <c r="AKK188" s="174"/>
      <c r="AKL188" s="174"/>
      <c r="AKM188" s="174"/>
      <c r="AKN188" s="174"/>
      <c r="AKO188" s="174"/>
      <c r="AKP188" s="174"/>
      <c r="AKQ188" s="174"/>
      <c r="AKR188" s="174"/>
      <c r="AKS188" s="174"/>
      <c r="AKT188" s="174"/>
      <c r="AKU188" s="174"/>
      <c r="AKV188" s="174"/>
      <c r="AKW188" s="174"/>
      <c r="AKX188" s="174"/>
      <c r="AKY188" s="174"/>
      <c r="AKZ188" s="174"/>
      <c r="ALA188" s="174"/>
      <c r="ALB188" s="174"/>
      <c r="ALC188" s="174"/>
      <c r="ALD188" s="174"/>
      <c r="ALE188" s="174"/>
      <c r="ALF188" s="174"/>
      <c r="ALG188" s="174"/>
      <c r="ALH188" s="174"/>
      <c r="ALI188" s="174"/>
      <c r="ALJ188" s="174"/>
      <c r="ALK188" s="174"/>
      <c r="ALL188" s="174"/>
      <c r="ALM188" s="174"/>
      <c r="ALN188" s="174"/>
      <c r="ALO188" s="174"/>
      <c r="ALP188" s="174"/>
      <c r="ALQ188" s="174"/>
      <c r="ALR188" s="174"/>
      <c r="ALS188" s="174"/>
      <c r="ALT188" s="174"/>
      <c r="ALU188" s="174"/>
      <c r="ALV188" s="174"/>
      <c r="ALW188" s="174"/>
      <c r="ALX188" s="174"/>
      <c r="ALY188" s="174"/>
      <c r="ALZ188" s="174"/>
      <c r="AMA188" s="174"/>
      <c r="AMB188" s="174"/>
      <c r="AMC188" s="174"/>
      <c r="AMD188" s="174"/>
      <c r="AME188" s="174"/>
      <c r="AMF188" s="174"/>
      <c r="AMG188" s="174"/>
      <c r="AMH188" s="174"/>
      <c r="AMI188" s="174"/>
      <c r="AMJ188" s="174"/>
      <c r="AMK188" s="174"/>
    </row>
    <row r="189" spans="1:1025" s="97" customFormat="1">
      <c r="A189" s="210" t="s">
        <v>1177</v>
      </c>
      <c r="B189" s="170" t="s">
        <v>509</v>
      </c>
      <c r="C189" s="171" t="s">
        <v>510</v>
      </c>
      <c r="D189" s="172" t="s">
        <v>204</v>
      </c>
      <c r="E189" s="173">
        <v>5</v>
      </c>
      <c r="F189" s="223"/>
      <c r="G189" s="223"/>
      <c r="H189" s="286"/>
      <c r="I189" s="286">
        <f t="shared" si="4"/>
        <v>0</v>
      </c>
      <c r="J189" s="223"/>
      <c r="K189" s="286"/>
      <c r="L189" s="286">
        <f t="shared" si="5"/>
        <v>0</v>
      </c>
      <c r="M189" s="286"/>
      <c r="N189" s="286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74"/>
      <c r="AK189" s="174"/>
      <c r="AL189" s="174"/>
      <c r="AM189" s="174"/>
      <c r="AN189" s="174"/>
      <c r="AO189" s="174"/>
      <c r="AP189" s="174"/>
      <c r="AQ189" s="174"/>
      <c r="AR189" s="174"/>
      <c r="AS189" s="174"/>
      <c r="AT189" s="174"/>
      <c r="AU189" s="174"/>
      <c r="AV189" s="174"/>
      <c r="AW189" s="174"/>
      <c r="AX189" s="174"/>
      <c r="AY189" s="174"/>
      <c r="AZ189" s="174"/>
      <c r="BA189" s="174"/>
      <c r="BB189" s="174"/>
      <c r="BC189" s="174"/>
      <c r="BD189" s="174"/>
      <c r="BE189" s="174"/>
      <c r="BF189" s="174"/>
      <c r="BG189" s="174"/>
      <c r="BH189" s="174"/>
      <c r="BI189" s="174"/>
      <c r="BJ189" s="174"/>
      <c r="BK189" s="174"/>
      <c r="BL189" s="174"/>
      <c r="BM189" s="174"/>
      <c r="BN189" s="174"/>
      <c r="BO189" s="174"/>
      <c r="BP189" s="174"/>
      <c r="BQ189" s="174"/>
      <c r="BR189" s="174"/>
      <c r="BS189" s="174"/>
      <c r="BT189" s="174"/>
      <c r="BU189" s="174"/>
      <c r="BV189" s="174"/>
      <c r="BW189" s="174"/>
      <c r="BX189" s="174"/>
      <c r="BY189" s="174"/>
      <c r="BZ189" s="174"/>
      <c r="CA189" s="174"/>
      <c r="CB189" s="174"/>
      <c r="CC189" s="174"/>
      <c r="CD189" s="174"/>
      <c r="CE189" s="174"/>
      <c r="CF189" s="174"/>
      <c r="CG189" s="174"/>
      <c r="CH189" s="174"/>
      <c r="CI189" s="174"/>
      <c r="CJ189" s="174"/>
      <c r="CK189" s="174"/>
      <c r="CL189" s="174"/>
      <c r="CM189" s="174"/>
      <c r="CN189" s="174"/>
      <c r="CO189" s="174"/>
      <c r="CP189" s="174"/>
      <c r="CQ189" s="174"/>
      <c r="CR189" s="174"/>
      <c r="CS189" s="174"/>
      <c r="CT189" s="174"/>
      <c r="CU189" s="174"/>
      <c r="CV189" s="174"/>
      <c r="CW189" s="174"/>
      <c r="CX189" s="174"/>
      <c r="CY189" s="174"/>
      <c r="CZ189" s="174"/>
      <c r="DA189" s="174"/>
      <c r="DB189" s="174"/>
      <c r="DC189" s="174"/>
      <c r="DD189" s="174"/>
      <c r="DE189" s="174"/>
      <c r="DF189" s="174"/>
      <c r="DG189" s="174"/>
      <c r="DH189" s="174"/>
      <c r="DI189" s="174"/>
      <c r="DJ189" s="174"/>
      <c r="DK189" s="174"/>
      <c r="DL189" s="174"/>
      <c r="DM189" s="174"/>
      <c r="DN189" s="174"/>
      <c r="DO189" s="174"/>
      <c r="DP189" s="174"/>
      <c r="DQ189" s="174"/>
      <c r="DR189" s="174"/>
      <c r="DS189" s="174"/>
      <c r="DT189" s="174"/>
      <c r="DU189" s="174"/>
      <c r="DV189" s="174"/>
      <c r="DW189" s="174"/>
      <c r="DX189" s="174"/>
      <c r="DY189" s="174"/>
      <c r="DZ189" s="174"/>
      <c r="EA189" s="174"/>
      <c r="EB189" s="174"/>
      <c r="EC189" s="174"/>
      <c r="ED189" s="174"/>
      <c r="EE189" s="174"/>
      <c r="EF189" s="174"/>
      <c r="EG189" s="174"/>
      <c r="EH189" s="174"/>
      <c r="EI189" s="174"/>
      <c r="EJ189" s="174"/>
      <c r="EK189" s="174"/>
      <c r="EL189" s="174"/>
      <c r="EM189" s="174"/>
      <c r="EN189" s="174"/>
      <c r="EO189" s="174"/>
      <c r="EP189" s="174"/>
      <c r="EQ189" s="174"/>
      <c r="ER189" s="174"/>
      <c r="ES189" s="174"/>
      <c r="ET189" s="174"/>
      <c r="EU189" s="174"/>
      <c r="EV189" s="174"/>
      <c r="EW189" s="174"/>
      <c r="EX189" s="174"/>
      <c r="EY189" s="174"/>
      <c r="EZ189" s="174"/>
      <c r="FA189" s="174"/>
      <c r="FB189" s="174"/>
      <c r="FC189" s="174"/>
      <c r="FD189" s="174"/>
      <c r="FE189" s="174"/>
      <c r="FF189" s="174"/>
      <c r="FG189" s="174"/>
      <c r="FH189" s="174"/>
      <c r="FI189" s="174"/>
      <c r="FJ189" s="174"/>
      <c r="FK189" s="174"/>
      <c r="FL189" s="174"/>
      <c r="FM189" s="174"/>
      <c r="FN189" s="174"/>
      <c r="FO189" s="174"/>
      <c r="FP189" s="174"/>
      <c r="FQ189" s="174"/>
      <c r="FR189" s="174"/>
      <c r="FS189" s="174"/>
      <c r="FT189" s="174"/>
      <c r="FU189" s="174"/>
      <c r="FV189" s="174"/>
      <c r="FW189" s="174"/>
      <c r="FX189" s="174"/>
      <c r="FY189" s="174"/>
      <c r="FZ189" s="174"/>
      <c r="GA189" s="174"/>
      <c r="GB189" s="174"/>
      <c r="GC189" s="174"/>
      <c r="GD189" s="174"/>
      <c r="GE189" s="174"/>
      <c r="GF189" s="174"/>
      <c r="GG189" s="174"/>
      <c r="GH189" s="174"/>
      <c r="GI189" s="174"/>
      <c r="GJ189" s="174"/>
      <c r="GK189" s="174"/>
      <c r="GL189" s="174"/>
      <c r="GM189" s="174"/>
      <c r="GN189" s="174"/>
      <c r="GO189" s="174"/>
      <c r="GP189" s="174"/>
      <c r="GQ189" s="174"/>
      <c r="GR189" s="174"/>
      <c r="GS189" s="174"/>
      <c r="GT189" s="174"/>
      <c r="GU189" s="174"/>
      <c r="GV189" s="174"/>
      <c r="GW189" s="174"/>
      <c r="GX189" s="174"/>
      <c r="GY189" s="174"/>
      <c r="GZ189" s="174"/>
      <c r="HA189" s="174"/>
      <c r="HB189" s="174"/>
      <c r="HC189" s="174"/>
      <c r="HD189" s="174"/>
      <c r="HE189" s="174"/>
      <c r="HF189" s="174"/>
      <c r="HG189" s="174"/>
      <c r="HH189" s="174"/>
      <c r="HI189" s="174"/>
      <c r="HJ189" s="174"/>
      <c r="HK189" s="174"/>
      <c r="HL189" s="174"/>
      <c r="HM189" s="174"/>
      <c r="HN189" s="174"/>
      <c r="HO189" s="174"/>
      <c r="HP189" s="174"/>
      <c r="HQ189" s="174"/>
      <c r="HR189" s="174"/>
      <c r="HS189" s="174"/>
      <c r="HT189" s="174"/>
      <c r="HU189" s="174"/>
      <c r="HV189" s="174"/>
      <c r="HW189" s="174"/>
      <c r="HX189" s="174"/>
      <c r="HY189" s="174"/>
      <c r="HZ189" s="174"/>
      <c r="IA189" s="174"/>
      <c r="IB189" s="174"/>
      <c r="IC189" s="174"/>
      <c r="ID189" s="174"/>
      <c r="IE189" s="174"/>
      <c r="IF189" s="174"/>
      <c r="IG189" s="174"/>
      <c r="IH189" s="174"/>
      <c r="II189" s="174"/>
      <c r="IJ189" s="174"/>
      <c r="IK189" s="174"/>
      <c r="IL189" s="174"/>
      <c r="IM189" s="174"/>
      <c r="IN189" s="174"/>
      <c r="IO189" s="174"/>
      <c r="IP189" s="174"/>
      <c r="IQ189" s="174"/>
      <c r="IR189" s="174"/>
      <c r="IS189" s="174"/>
      <c r="IT189" s="174"/>
      <c r="IU189" s="174"/>
      <c r="IV189" s="174"/>
      <c r="IW189" s="174"/>
      <c r="IX189" s="174"/>
      <c r="IY189" s="174"/>
      <c r="IZ189" s="174"/>
      <c r="JA189" s="174"/>
      <c r="JB189" s="174"/>
      <c r="JC189" s="174"/>
      <c r="JD189" s="174"/>
      <c r="JE189" s="174"/>
      <c r="JF189" s="174"/>
      <c r="JG189" s="174"/>
      <c r="JH189" s="174"/>
      <c r="JI189" s="174"/>
      <c r="JJ189" s="174"/>
      <c r="JK189" s="174"/>
      <c r="JL189" s="174"/>
      <c r="JM189" s="174"/>
      <c r="JN189" s="174"/>
      <c r="JO189" s="174"/>
      <c r="JP189" s="174"/>
      <c r="JQ189" s="174"/>
      <c r="JR189" s="174"/>
      <c r="JS189" s="174"/>
      <c r="JT189" s="174"/>
      <c r="JU189" s="174"/>
      <c r="JV189" s="174"/>
      <c r="JW189" s="174"/>
      <c r="JX189" s="174"/>
      <c r="JY189" s="174"/>
      <c r="JZ189" s="174"/>
      <c r="KA189" s="174"/>
      <c r="KB189" s="174"/>
      <c r="KC189" s="174"/>
      <c r="KD189" s="174"/>
      <c r="KE189" s="174"/>
      <c r="KF189" s="174"/>
      <c r="KG189" s="174"/>
      <c r="KH189" s="174"/>
      <c r="KI189" s="174"/>
      <c r="KJ189" s="174"/>
      <c r="KK189" s="174"/>
      <c r="KL189" s="174"/>
      <c r="KM189" s="174"/>
      <c r="KN189" s="174"/>
      <c r="KO189" s="174"/>
      <c r="KP189" s="174"/>
      <c r="KQ189" s="174"/>
      <c r="KR189" s="174"/>
      <c r="KS189" s="174"/>
      <c r="KT189" s="174"/>
      <c r="KU189" s="174"/>
      <c r="KV189" s="174"/>
      <c r="KW189" s="174"/>
      <c r="KX189" s="174"/>
      <c r="KY189" s="174"/>
      <c r="KZ189" s="174"/>
      <c r="LA189" s="174"/>
      <c r="LB189" s="174"/>
      <c r="LC189" s="174"/>
      <c r="LD189" s="174"/>
      <c r="LE189" s="174"/>
      <c r="LF189" s="174"/>
      <c r="LG189" s="174"/>
      <c r="LH189" s="174"/>
      <c r="LI189" s="174"/>
      <c r="LJ189" s="174"/>
      <c r="LK189" s="174"/>
      <c r="LL189" s="174"/>
      <c r="LM189" s="174"/>
      <c r="LN189" s="174"/>
      <c r="LO189" s="174"/>
      <c r="LP189" s="174"/>
      <c r="LQ189" s="174"/>
      <c r="LR189" s="174"/>
      <c r="LS189" s="174"/>
      <c r="LT189" s="174"/>
      <c r="LU189" s="174"/>
      <c r="LV189" s="174"/>
      <c r="LW189" s="174"/>
      <c r="LX189" s="174"/>
      <c r="LY189" s="174"/>
      <c r="LZ189" s="174"/>
      <c r="MA189" s="174"/>
      <c r="MB189" s="174"/>
      <c r="MC189" s="174"/>
      <c r="MD189" s="174"/>
      <c r="ME189" s="174"/>
      <c r="MF189" s="174"/>
      <c r="MG189" s="174"/>
      <c r="MH189" s="174"/>
      <c r="MI189" s="174"/>
      <c r="MJ189" s="174"/>
      <c r="MK189" s="174"/>
      <c r="ML189" s="174"/>
      <c r="MM189" s="174"/>
      <c r="MN189" s="174"/>
      <c r="MO189" s="174"/>
      <c r="MP189" s="174"/>
      <c r="MQ189" s="174"/>
      <c r="MR189" s="174"/>
      <c r="MS189" s="174"/>
      <c r="MT189" s="174"/>
      <c r="MU189" s="174"/>
      <c r="MV189" s="174"/>
      <c r="MW189" s="174"/>
      <c r="MX189" s="174"/>
      <c r="MY189" s="174"/>
      <c r="MZ189" s="174"/>
      <c r="NA189" s="174"/>
      <c r="NB189" s="174"/>
      <c r="NC189" s="174"/>
      <c r="ND189" s="174"/>
      <c r="NE189" s="174"/>
      <c r="NF189" s="174"/>
      <c r="NG189" s="174"/>
      <c r="NH189" s="174"/>
      <c r="NI189" s="174"/>
      <c r="NJ189" s="174"/>
      <c r="NK189" s="174"/>
      <c r="NL189" s="174"/>
      <c r="NM189" s="174"/>
      <c r="NN189" s="174"/>
      <c r="NO189" s="174"/>
      <c r="NP189" s="174"/>
      <c r="NQ189" s="174"/>
      <c r="NR189" s="174"/>
      <c r="NS189" s="174"/>
      <c r="NT189" s="174"/>
      <c r="NU189" s="174"/>
      <c r="NV189" s="174"/>
      <c r="NW189" s="174"/>
      <c r="NX189" s="174"/>
      <c r="NY189" s="174"/>
      <c r="NZ189" s="174"/>
      <c r="OA189" s="174"/>
      <c r="OB189" s="174"/>
      <c r="OC189" s="174"/>
      <c r="OD189" s="174"/>
      <c r="OE189" s="174"/>
      <c r="OF189" s="174"/>
      <c r="OG189" s="174"/>
      <c r="OH189" s="174"/>
      <c r="OI189" s="174"/>
      <c r="OJ189" s="174"/>
      <c r="OK189" s="174"/>
      <c r="OL189" s="174"/>
      <c r="OM189" s="174"/>
      <c r="ON189" s="174"/>
      <c r="OO189" s="174"/>
      <c r="OP189" s="174"/>
      <c r="OQ189" s="174"/>
      <c r="OR189" s="174"/>
      <c r="OS189" s="174"/>
      <c r="OT189" s="174"/>
      <c r="OU189" s="174"/>
      <c r="OV189" s="174"/>
      <c r="OW189" s="174"/>
      <c r="OX189" s="174"/>
      <c r="OY189" s="174"/>
      <c r="OZ189" s="174"/>
      <c r="PA189" s="174"/>
      <c r="PB189" s="174"/>
      <c r="PC189" s="174"/>
      <c r="PD189" s="174"/>
      <c r="PE189" s="174"/>
      <c r="PF189" s="174"/>
      <c r="PG189" s="174"/>
      <c r="PH189" s="174"/>
      <c r="PI189" s="174"/>
      <c r="PJ189" s="174"/>
      <c r="PK189" s="174"/>
      <c r="PL189" s="174"/>
      <c r="PM189" s="174"/>
      <c r="PN189" s="174"/>
      <c r="PO189" s="174"/>
      <c r="PP189" s="174"/>
      <c r="PQ189" s="174"/>
      <c r="PR189" s="174"/>
      <c r="PS189" s="174"/>
      <c r="PT189" s="174"/>
      <c r="PU189" s="174"/>
      <c r="PV189" s="174"/>
      <c r="PW189" s="174"/>
      <c r="PX189" s="174"/>
      <c r="PY189" s="174"/>
      <c r="PZ189" s="174"/>
      <c r="QA189" s="174"/>
      <c r="QB189" s="174"/>
      <c r="QC189" s="174"/>
      <c r="QD189" s="174"/>
      <c r="QE189" s="174"/>
      <c r="QF189" s="174"/>
      <c r="QG189" s="174"/>
      <c r="QH189" s="174"/>
      <c r="QI189" s="174"/>
      <c r="QJ189" s="174"/>
      <c r="QK189" s="174"/>
      <c r="QL189" s="174"/>
      <c r="QM189" s="174"/>
      <c r="QN189" s="174"/>
      <c r="QO189" s="174"/>
      <c r="QP189" s="174"/>
      <c r="QQ189" s="174"/>
      <c r="QR189" s="174"/>
      <c r="QS189" s="174"/>
      <c r="QT189" s="174"/>
      <c r="QU189" s="174"/>
      <c r="QV189" s="174"/>
      <c r="QW189" s="174"/>
      <c r="QX189" s="174"/>
      <c r="QY189" s="174"/>
      <c r="QZ189" s="174"/>
      <c r="RA189" s="174"/>
      <c r="RB189" s="174"/>
      <c r="RC189" s="174"/>
      <c r="RD189" s="174"/>
      <c r="RE189" s="174"/>
      <c r="RF189" s="174"/>
      <c r="RG189" s="174"/>
      <c r="RH189" s="174"/>
      <c r="RI189" s="174"/>
      <c r="RJ189" s="174"/>
      <c r="RK189" s="174"/>
      <c r="RL189" s="174"/>
      <c r="RM189" s="174"/>
      <c r="RN189" s="174"/>
      <c r="RO189" s="174"/>
      <c r="RP189" s="174"/>
      <c r="RQ189" s="174"/>
      <c r="RR189" s="174"/>
      <c r="RS189" s="174"/>
      <c r="RT189" s="174"/>
      <c r="RU189" s="174"/>
      <c r="RV189" s="174"/>
      <c r="RW189" s="174"/>
      <c r="RX189" s="174"/>
      <c r="RY189" s="174"/>
      <c r="RZ189" s="174"/>
      <c r="SA189" s="174"/>
      <c r="SB189" s="174"/>
      <c r="SC189" s="174"/>
      <c r="SD189" s="174"/>
      <c r="SE189" s="174"/>
      <c r="SF189" s="174"/>
      <c r="SG189" s="174"/>
      <c r="SH189" s="174"/>
      <c r="SI189" s="174"/>
      <c r="SJ189" s="174"/>
      <c r="SK189" s="174"/>
      <c r="SL189" s="174"/>
      <c r="SM189" s="174"/>
      <c r="SN189" s="174"/>
      <c r="SO189" s="174"/>
      <c r="SP189" s="174"/>
      <c r="SQ189" s="174"/>
      <c r="SR189" s="174"/>
      <c r="SS189" s="174"/>
      <c r="ST189" s="174"/>
      <c r="SU189" s="174"/>
      <c r="SV189" s="174"/>
      <c r="SW189" s="174"/>
      <c r="SX189" s="174"/>
      <c r="SY189" s="174"/>
      <c r="SZ189" s="174"/>
      <c r="TA189" s="174"/>
      <c r="TB189" s="174"/>
      <c r="TC189" s="174"/>
      <c r="TD189" s="174"/>
      <c r="TE189" s="174"/>
      <c r="TF189" s="174"/>
      <c r="TG189" s="174"/>
      <c r="TH189" s="174"/>
      <c r="TI189" s="174"/>
      <c r="TJ189" s="174"/>
      <c r="TK189" s="174"/>
      <c r="TL189" s="174"/>
      <c r="TM189" s="174"/>
      <c r="TN189" s="174"/>
      <c r="TO189" s="174"/>
      <c r="TP189" s="174"/>
      <c r="TQ189" s="174"/>
      <c r="TR189" s="174"/>
      <c r="TS189" s="174"/>
      <c r="TT189" s="174"/>
      <c r="TU189" s="174"/>
      <c r="TV189" s="174"/>
      <c r="TW189" s="174"/>
      <c r="TX189" s="174"/>
      <c r="TY189" s="174"/>
      <c r="TZ189" s="174"/>
      <c r="UA189" s="174"/>
      <c r="UB189" s="174"/>
      <c r="UC189" s="174"/>
      <c r="UD189" s="174"/>
      <c r="UE189" s="174"/>
      <c r="UF189" s="174"/>
      <c r="UG189" s="174"/>
      <c r="UH189" s="174"/>
      <c r="UI189" s="174"/>
      <c r="UJ189" s="174"/>
      <c r="UK189" s="174"/>
      <c r="UL189" s="174"/>
      <c r="UM189" s="174"/>
      <c r="UN189" s="174"/>
      <c r="UO189" s="174"/>
      <c r="UP189" s="174"/>
      <c r="UQ189" s="174"/>
      <c r="UR189" s="174"/>
      <c r="US189" s="174"/>
      <c r="UT189" s="174"/>
      <c r="UU189" s="174"/>
      <c r="UV189" s="174"/>
      <c r="UW189" s="174"/>
      <c r="UX189" s="174"/>
      <c r="UY189" s="174"/>
      <c r="UZ189" s="174"/>
      <c r="VA189" s="174"/>
      <c r="VB189" s="174"/>
      <c r="VC189" s="174"/>
      <c r="VD189" s="174"/>
      <c r="VE189" s="174"/>
      <c r="VF189" s="174"/>
      <c r="VG189" s="174"/>
      <c r="VH189" s="174"/>
      <c r="VI189" s="174"/>
      <c r="VJ189" s="174"/>
      <c r="VK189" s="174"/>
      <c r="VL189" s="174"/>
      <c r="VM189" s="174"/>
      <c r="VN189" s="174"/>
      <c r="VO189" s="174"/>
      <c r="VP189" s="174"/>
      <c r="VQ189" s="174"/>
      <c r="VR189" s="174"/>
      <c r="VS189" s="174"/>
      <c r="VT189" s="174"/>
      <c r="VU189" s="174"/>
      <c r="VV189" s="174"/>
      <c r="VW189" s="174"/>
      <c r="VX189" s="174"/>
      <c r="VY189" s="174"/>
      <c r="VZ189" s="174"/>
      <c r="WA189" s="174"/>
      <c r="WB189" s="174"/>
      <c r="WC189" s="174"/>
      <c r="WD189" s="174"/>
      <c r="WE189" s="174"/>
      <c r="WF189" s="174"/>
      <c r="WG189" s="174"/>
      <c r="WH189" s="174"/>
      <c r="WI189" s="174"/>
      <c r="WJ189" s="174"/>
      <c r="WK189" s="174"/>
      <c r="WL189" s="174"/>
      <c r="WM189" s="174"/>
      <c r="WN189" s="174"/>
      <c r="WO189" s="174"/>
      <c r="WP189" s="174"/>
      <c r="WQ189" s="174"/>
      <c r="WR189" s="174"/>
      <c r="WS189" s="174"/>
      <c r="WT189" s="174"/>
      <c r="WU189" s="174"/>
      <c r="WV189" s="174"/>
      <c r="WW189" s="174"/>
      <c r="WX189" s="174"/>
      <c r="WY189" s="174"/>
      <c r="WZ189" s="174"/>
      <c r="XA189" s="174"/>
      <c r="XB189" s="174"/>
      <c r="XC189" s="174"/>
      <c r="XD189" s="174"/>
      <c r="XE189" s="174"/>
      <c r="XF189" s="174"/>
      <c r="XG189" s="174"/>
      <c r="XH189" s="174"/>
      <c r="XI189" s="174"/>
      <c r="XJ189" s="174"/>
      <c r="XK189" s="174"/>
      <c r="XL189" s="174"/>
      <c r="XM189" s="174"/>
      <c r="XN189" s="174"/>
      <c r="XO189" s="174"/>
      <c r="XP189" s="174"/>
      <c r="XQ189" s="174"/>
      <c r="XR189" s="174"/>
      <c r="XS189" s="174"/>
      <c r="XT189" s="174"/>
      <c r="XU189" s="174"/>
      <c r="XV189" s="174"/>
      <c r="XW189" s="174"/>
      <c r="XX189" s="174"/>
      <c r="XY189" s="174"/>
      <c r="XZ189" s="174"/>
      <c r="YA189" s="174"/>
      <c r="YB189" s="174"/>
      <c r="YC189" s="174"/>
      <c r="YD189" s="174"/>
      <c r="YE189" s="174"/>
      <c r="YF189" s="174"/>
      <c r="YG189" s="174"/>
      <c r="YH189" s="174"/>
      <c r="YI189" s="174"/>
      <c r="YJ189" s="174"/>
      <c r="YK189" s="174"/>
      <c r="YL189" s="174"/>
      <c r="YM189" s="174"/>
      <c r="YN189" s="174"/>
      <c r="YO189" s="174"/>
      <c r="YP189" s="174"/>
      <c r="YQ189" s="174"/>
      <c r="YR189" s="174"/>
      <c r="YS189" s="174"/>
      <c r="YT189" s="174"/>
      <c r="YU189" s="174"/>
      <c r="YV189" s="174"/>
      <c r="YW189" s="174"/>
      <c r="YX189" s="174"/>
      <c r="YY189" s="174"/>
      <c r="YZ189" s="174"/>
      <c r="ZA189" s="174"/>
      <c r="ZB189" s="174"/>
      <c r="ZC189" s="174"/>
      <c r="ZD189" s="174"/>
      <c r="ZE189" s="174"/>
      <c r="ZF189" s="174"/>
      <c r="ZG189" s="174"/>
      <c r="ZH189" s="174"/>
      <c r="ZI189" s="174"/>
      <c r="ZJ189" s="174"/>
      <c r="ZK189" s="174"/>
      <c r="ZL189" s="174"/>
      <c r="ZM189" s="174"/>
      <c r="ZN189" s="174"/>
      <c r="ZO189" s="174"/>
      <c r="ZP189" s="174"/>
      <c r="ZQ189" s="174"/>
      <c r="ZR189" s="174"/>
      <c r="ZS189" s="174"/>
      <c r="ZT189" s="174"/>
      <c r="ZU189" s="174"/>
      <c r="ZV189" s="174"/>
      <c r="ZW189" s="174"/>
      <c r="ZX189" s="174"/>
      <c r="ZY189" s="174"/>
      <c r="ZZ189" s="174"/>
      <c r="AAA189" s="174"/>
      <c r="AAB189" s="174"/>
      <c r="AAC189" s="174"/>
      <c r="AAD189" s="174"/>
      <c r="AAE189" s="174"/>
      <c r="AAF189" s="174"/>
      <c r="AAG189" s="174"/>
      <c r="AAH189" s="174"/>
      <c r="AAI189" s="174"/>
      <c r="AAJ189" s="174"/>
      <c r="AAK189" s="174"/>
      <c r="AAL189" s="174"/>
      <c r="AAM189" s="174"/>
      <c r="AAN189" s="174"/>
      <c r="AAO189" s="174"/>
      <c r="AAP189" s="174"/>
      <c r="AAQ189" s="174"/>
      <c r="AAR189" s="174"/>
      <c r="AAS189" s="174"/>
      <c r="AAT189" s="174"/>
      <c r="AAU189" s="174"/>
      <c r="AAV189" s="174"/>
      <c r="AAW189" s="174"/>
      <c r="AAX189" s="174"/>
      <c r="AAY189" s="174"/>
      <c r="AAZ189" s="174"/>
      <c r="ABA189" s="174"/>
      <c r="ABB189" s="174"/>
      <c r="ABC189" s="174"/>
      <c r="ABD189" s="174"/>
      <c r="ABE189" s="174"/>
      <c r="ABF189" s="174"/>
      <c r="ABG189" s="174"/>
      <c r="ABH189" s="174"/>
      <c r="ABI189" s="174"/>
      <c r="ABJ189" s="174"/>
      <c r="ABK189" s="174"/>
      <c r="ABL189" s="174"/>
      <c r="ABM189" s="174"/>
      <c r="ABN189" s="174"/>
      <c r="ABO189" s="174"/>
      <c r="ABP189" s="174"/>
      <c r="ABQ189" s="174"/>
      <c r="ABR189" s="174"/>
      <c r="ABS189" s="174"/>
      <c r="ABT189" s="174"/>
      <c r="ABU189" s="174"/>
      <c r="ABV189" s="174"/>
      <c r="ABW189" s="174"/>
      <c r="ABX189" s="174"/>
      <c r="ABY189" s="174"/>
      <c r="ABZ189" s="174"/>
      <c r="ACA189" s="174"/>
      <c r="ACB189" s="174"/>
      <c r="ACC189" s="174"/>
      <c r="ACD189" s="174"/>
      <c r="ACE189" s="174"/>
      <c r="ACF189" s="174"/>
      <c r="ACG189" s="174"/>
      <c r="ACH189" s="174"/>
      <c r="ACI189" s="174"/>
      <c r="ACJ189" s="174"/>
      <c r="ACK189" s="174"/>
      <c r="ACL189" s="174"/>
      <c r="ACM189" s="174"/>
      <c r="ACN189" s="174"/>
      <c r="ACO189" s="174"/>
      <c r="ACP189" s="174"/>
      <c r="ACQ189" s="174"/>
      <c r="ACR189" s="174"/>
      <c r="ACS189" s="174"/>
      <c r="ACT189" s="174"/>
      <c r="ACU189" s="174"/>
      <c r="ACV189" s="174"/>
      <c r="ACW189" s="174"/>
      <c r="ACX189" s="174"/>
      <c r="ACY189" s="174"/>
      <c r="ACZ189" s="174"/>
      <c r="ADA189" s="174"/>
      <c r="ADB189" s="174"/>
      <c r="ADC189" s="174"/>
      <c r="ADD189" s="174"/>
      <c r="ADE189" s="174"/>
      <c r="ADF189" s="174"/>
      <c r="ADG189" s="174"/>
      <c r="ADH189" s="174"/>
      <c r="ADI189" s="174"/>
      <c r="ADJ189" s="174"/>
      <c r="ADK189" s="174"/>
      <c r="ADL189" s="174"/>
      <c r="ADM189" s="174"/>
      <c r="ADN189" s="174"/>
      <c r="ADO189" s="174"/>
      <c r="ADP189" s="174"/>
      <c r="ADQ189" s="174"/>
      <c r="ADR189" s="174"/>
      <c r="ADS189" s="174"/>
      <c r="ADT189" s="174"/>
      <c r="ADU189" s="174"/>
      <c r="ADV189" s="174"/>
      <c r="ADW189" s="174"/>
      <c r="ADX189" s="174"/>
      <c r="ADY189" s="174"/>
      <c r="ADZ189" s="174"/>
      <c r="AEA189" s="174"/>
      <c r="AEB189" s="174"/>
      <c r="AEC189" s="174"/>
      <c r="AED189" s="174"/>
      <c r="AEE189" s="174"/>
      <c r="AEF189" s="174"/>
      <c r="AEG189" s="174"/>
      <c r="AEH189" s="174"/>
      <c r="AEI189" s="174"/>
      <c r="AEJ189" s="174"/>
      <c r="AEK189" s="174"/>
      <c r="AEL189" s="174"/>
      <c r="AEM189" s="174"/>
      <c r="AEN189" s="174"/>
      <c r="AEO189" s="174"/>
      <c r="AEP189" s="174"/>
      <c r="AEQ189" s="174"/>
      <c r="AER189" s="174"/>
      <c r="AES189" s="174"/>
      <c r="AET189" s="174"/>
      <c r="AEU189" s="174"/>
      <c r="AEV189" s="174"/>
      <c r="AEW189" s="174"/>
      <c r="AEX189" s="174"/>
      <c r="AEY189" s="174"/>
      <c r="AEZ189" s="174"/>
      <c r="AFA189" s="174"/>
      <c r="AFB189" s="174"/>
      <c r="AFC189" s="174"/>
      <c r="AFD189" s="174"/>
      <c r="AFE189" s="174"/>
      <c r="AFF189" s="174"/>
      <c r="AFG189" s="174"/>
      <c r="AFH189" s="174"/>
      <c r="AFI189" s="174"/>
      <c r="AFJ189" s="174"/>
      <c r="AFK189" s="174"/>
      <c r="AFL189" s="174"/>
      <c r="AFM189" s="174"/>
      <c r="AFN189" s="174"/>
      <c r="AFO189" s="174"/>
      <c r="AFP189" s="174"/>
      <c r="AFQ189" s="174"/>
      <c r="AFR189" s="174"/>
      <c r="AFS189" s="174"/>
      <c r="AFT189" s="174"/>
      <c r="AFU189" s="174"/>
      <c r="AFV189" s="174"/>
      <c r="AFW189" s="174"/>
      <c r="AFX189" s="174"/>
      <c r="AFY189" s="174"/>
      <c r="AFZ189" s="174"/>
      <c r="AGA189" s="174"/>
      <c r="AGB189" s="174"/>
      <c r="AGC189" s="174"/>
      <c r="AGD189" s="174"/>
      <c r="AGE189" s="174"/>
      <c r="AGF189" s="174"/>
      <c r="AGG189" s="174"/>
      <c r="AGH189" s="174"/>
      <c r="AGI189" s="174"/>
      <c r="AGJ189" s="174"/>
      <c r="AGK189" s="174"/>
      <c r="AGL189" s="174"/>
      <c r="AGM189" s="174"/>
      <c r="AGN189" s="174"/>
      <c r="AGO189" s="174"/>
      <c r="AGP189" s="174"/>
      <c r="AGQ189" s="174"/>
      <c r="AGR189" s="174"/>
      <c r="AGS189" s="174"/>
      <c r="AGT189" s="174"/>
      <c r="AGU189" s="174"/>
      <c r="AGV189" s="174"/>
      <c r="AGW189" s="174"/>
      <c r="AGX189" s="174"/>
      <c r="AGY189" s="174"/>
      <c r="AGZ189" s="174"/>
      <c r="AHA189" s="174"/>
      <c r="AHB189" s="174"/>
      <c r="AHC189" s="174"/>
      <c r="AHD189" s="174"/>
      <c r="AHE189" s="174"/>
      <c r="AHF189" s="174"/>
      <c r="AHG189" s="174"/>
      <c r="AHH189" s="174"/>
      <c r="AHI189" s="174"/>
      <c r="AHJ189" s="174"/>
      <c r="AHK189" s="174"/>
      <c r="AHL189" s="174"/>
      <c r="AHM189" s="174"/>
      <c r="AHN189" s="174"/>
      <c r="AHO189" s="174"/>
      <c r="AHP189" s="174"/>
      <c r="AHQ189" s="174"/>
      <c r="AHR189" s="174"/>
      <c r="AHS189" s="174"/>
      <c r="AHT189" s="174"/>
      <c r="AHU189" s="174"/>
      <c r="AHV189" s="174"/>
      <c r="AHW189" s="174"/>
      <c r="AHX189" s="174"/>
      <c r="AHY189" s="174"/>
      <c r="AHZ189" s="174"/>
      <c r="AIA189" s="174"/>
      <c r="AIB189" s="174"/>
      <c r="AIC189" s="174"/>
      <c r="AID189" s="174"/>
      <c r="AIE189" s="174"/>
      <c r="AIF189" s="174"/>
      <c r="AIG189" s="174"/>
      <c r="AIH189" s="174"/>
      <c r="AII189" s="174"/>
      <c r="AIJ189" s="174"/>
      <c r="AIK189" s="174"/>
      <c r="AIL189" s="174"/>
      <c r="AIM189" s="174"/>
      <c r="AIN189" s="174"/>
      <c r="AIO189" s="174"/>
      <c r="AIP189" s="174"/>
      <c r="AIQ189" s="174"/>
      <c r="AIR189" s="174"/>
      <c r="AIS189" s="174"/>
      <c r="AIT189" s="174"/>
      <c r="AIU189" s="174"/>
      <c r="AIV189" s="174"/>
      <c r="AIW189" s="174"/>
      <c r="AIX189" s="174"/>
      <c r="AIY189" s="174"/>
      <c r="AIZ189" s="174"/>
      <c r="AJA189" s="174"/>
      <c r="AJB189" s="174"/>
      <c r="AJC189" s="174"/>
      <c r="AJD189" s="174"/>
      <c r="AJE189" s="174"/>
      <c r="AJF189" s="174"/>
      <c r="AJG189" s="174"/>
      <c r="AJH189" s="174"/>
      <c r="AJI189" s="174"/>
      <c r="AJJ189" s="174"/>
      <c r="AJK189" s="174"/>
      <c r="AJL189" s="174"/>
      <c r="AJM189" s="174"/>
      <c r="AJN189" s="174"/>
      <c r="AJO189" s="174"/>
      <c r="AJP189" s="174"/>
      <c r="AJQ189" s="174"/>
      <c r="AJR189" s="174"/>
      <c r="AJS189" s="174"/>
      <c r="AJT189" s="174"/>
      <c r="AJU189" s="174"/>
      <c r="AJV189" s="174"/>
      <c r="AJW189" s="174"/>
      <c r="AJX189" s="174"/>
      <c r="AJY189" s="174"/>
      <c r="AJZ189" s="174"/>
      <c r="AKA189" s="174"/>
      <c r="AKB189" s="174"/>
      <c r="AKC189" s="174"/>
      <c r="AKD189" s="174"/>
      <c r="AKE189" s="174"/>
      <c r="AKF189" s="174"/>
      <c r="AKG189" s="174"/>
      <c r="AKH189" s="174"/>
      <c r="AKI189" s="174"/>
      <c r="AKJ189" s="174"/>
      <c r="AKK189" s="174"/>
      <c r="AKL189" s="174"/>
      <c r="AKM189" s="174"/>
      <c r="AKN189" s="174"/>
      <c r="AKO189" s="174"/>
      <c r="AKP189" s="174"/>
      <c r="AKQ189" s="174"/>
      <c r="AKR189" s="174"/>
      <c r="AKS189" s="174"/>
      <c r="AKT189" s="174"/>
      <c r="AKU189" s="174"/>
      <c r="AKV189" s="174"/>
      <c r="AKW189" s="174"/>
      <c r="AKX189" s="174"/>
      <c r="AKY189" s="174"/>
      <c r="AKZ189" s="174"/>
      <c r="ALA189" s="174"/>
      <c r="ALB189" s="174"/>
      <c r="ALC189" s="174"/>
      <c r="ALD189" s="174"/>
      <c r="ALE189" s="174"/>
      <c r="ALF189" s="174"/>
      <c r="ALG189" s="174"/>
      <c r="ALH189" s="174"/>
      <c r="ALI189" s="174"/>
      <c r="ALJ189" s="174"/>
      <c r="ALK189" s="174"/>
      <c r="ALL189" s="174"/>
      <c r="ALM189" s="174"/>
      <c r="ALN189" s="174"/>
      <c r="ALO189" s="174"/>
      <c r="ALP189" s="174"/>
      <c r="ALQ189" s="174"/>
      <c r="ALR189" s="174"/>
      <c r="ALS189" s="174"/>
      <c r="ALT189" s="174"/>
      <c r="ALU189" s="174"/>
      <c r="ALV189" s="174"/>
      <c r="ALW189" s="174"/>
      <c r="ALX189" s="174"/>
      <c r="ALY189" s="174"/>
      <c r="ALZ189" s="174"/>
      <c r="AMA189" s="174"/>
      <c r="AMB189" s="174"/>
      <c r="AMC189" s="174"/>
      <c r="AMD189" s="174"/>
      <c r="AME189" s="174"/>
      <c r="AMF189" s="174"/>
      <c r="AMG189" s="174"/>
      <c r="AMH189" s="174"/>
      <c r="AMI189" s="174"/>
      <c r="AMJ189" s="174"/>
      <c r="AMK189" s="174"/>
    </row>
    <row r="190" spans="1:1025" s="97" customFormat="1">
      <c r="A190" s="210" t="s">
        <v>1178</v>
      </c>
      <c r="B190" s="170" t="s">
        <v>511</v>
      </c>
      <c r="C190" s="171" t="s">
        <v>512</v>
      </c>
      <c r="D190" s="172" t="s">
        <v>27</v>
      </c>
      <c r="E190" s="173">
        <v>3</v>
      </c>
      <c r="F190" s="223"/>
      <c r="G190" s="223"/>
      <c r="H190" s="286"/>
      <c r="I190" s="286">
        <f t="shared" si="4"/>
        <v>0</v>
      </c>
      <c r="J190" s="223"/>
      <c r="K190" s="286"/>
      <c r="L190" s="286">
        <f t="shared" si="5"/>
        <v>0</v>
      </c>
      <c r="M190" s="286"/>
      <c r="N190" s="286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  <c r="AI190" s="174"/>
      <c r="AJ190" s="174"/>
      <c r="AK190" s="174"/>
      <c r="AL190" s="174"/>
      <c r="AM190" s="174"/>
      <c r="AN190" s="174"/>
      <c r="AO190" s="174"/>
      <c r="AP190" s="174"/>
      <c r="AQ190" s="174"/>
      <c r="AR190" s="174"/>
      <c r="AS190" s="174"/>
      <c r="AT190" s="174"/>
      <c r="AU190" s="174"/>
      <c r="AV190" s="174"/>
      <c r="AW190" s="174"/>
      <c r="AX190" s="174"/>
      <c r="AY190" s="174"/>
      <c r="AZ190" s="174"/>
      <c r="BA190" s="174"/>
      <c r="BB190" s="174"/>
      <c r="BC190" s="174"/>
      <c r="BD190" s="174"/>
      <c r="BE190" s="174"/>
      <c r="BF190" s="174"/>
      <c r="BG190" s="174"/>
      <c r="BH190" s="174"/>
      <c r="BI190" s="174"/>
      <c r="BJ190" s="174"/>
      <c r="BK190" s="174"/>
      <c r="BL190" s="174"/>
      <c r="BM190" s="174"/>
      <c r="BN190" s="174"/>
      <c r="BO190" s="174"/>
      <c r="BP190" s="174"/>
      <c r="BQ190" s="174"/>
      <c r="BR190" s="174"/>
      <c r="BS190" s="174"/>
      <c r="BT190" s="174"/>
      <c r="BU190" s="174"/>
      <c r="BV190" s="174"/>
      <c r="BW190" s="174"/>
      <c r="BX190" s="174"/>
      <c r="BY190" s="174"/>
      <c r="BZ190" s="174"/>
      <c r="CA190" s="174"/>
      <c r="CB190" s="174"/>
      <c r="CC190" s="174"/>
      <c r="CD190" s="174"/>
      <c r="CE190" s="174"/>
      <c r="CF190" s="174"/>
      <c r="CG190" s="174"/>
      <c r="CH190" s="174"/>
      <c r="CI190" s="174"/>
      <c r="CJ190" s="174"/>
      <c r="CK190" s="174"/>
      <c r="CL190" s="174"/>
      <c r="CM190" s="174"/>
      <c r="CN190" s="174"/>
      <c r="CO190" s="174"/>
      <c r="CP190" s="174"/>
      <c r="CQ190" s="174"/>
      <c r="CR190" s="174"/>
      <c r="CS190" s="174"/>
      <c r="CT190" s="174"/>
      <c r="CU190" s="174"/>
      <c r="CV190" s="174"/>
      <c r="CW190" s="174"/>
      <c r="CX190" s="174"/>
      <c r="CY190" s="174"/>
      <c r="CZ190" s="174"/>
      <c r="DA190" s="174"/>
      <c r="DB190" s="174"/>
      <c r="DC190" s="174"/>
      <c r="DD190" s="174"/>
      <c r="DE190" s="174"/>
      <c r="DF190" s="174"/>
      <c r="DG190" s="174"/>
      <c r="DH190" s="174"/>
      <c r="DI190" s="174"/>
      <c r="DJ190" s="174"/>
      <c r="DK190" s="174"/>
      <c r="DL190" s="174"/>
      <c r="DM190" s="174"/>
      <c r="DN190" s="174"/>
      <c r="DO190" s="174"/>
      <c r="DP190" s="174"/>
      <c r="DQ190" s="174"/>
      <c r="DR190" s="174"/>
      <c r="DS190" s="174"/>
      <c r="DT190" s="174"/>
      <c r="DU190" s="174"/>
      <c r="DV190" s="174"/>
      <c r="DW190" s="174"/>
      <c r="DX190" s="174"/>
      <c r="DY190" s="174"/>
      <c r="DZ190" s="174"/>
      <c r="EA190" s="174"/>
      <c r="EB190" s="174"/>
      <c r="EC190" s="174"/>
      <c r="ED190" s="174"/>
      <c r="EE190" s="174"/>
      <c r="EF190" s="174"/>
      <c r="EG190" s="174"/>
      <c r="EH190" s="174"/>
      <c r="EI190" s="174"/>
      <c r="EJ190" s="174"/>
      <c r="EK190" s="174"/>
      <c r="EL190" s="174"/>
      <c r="EM190" s="174"/>
      <c r="EN190" s="174"/>
      <c r="EO190" s="174"/>
      <c r="EP190" s="174"/>
      <c r="EQ190" s="174"/>
      <c r="ER190" s="174"/>
      <c r="ES190" s="174"/>
      <c r="ET190" s="174"/>
      <c r="EU190" s="174"/>
      <c r="EV190" s="174"/>
      <c r="EW190" s="174"/>
      <c r="EX190" s="174"/>
      <c r="EY190" s="174"/>
      <c r="EZ190" s="174"/>
      <c r="FA190" s="174"/>
      <c r="FB190" s="174"/>
      <c r="FC190" s="174"/>
      <c r="FD190" s="174"/>
      <c r="FE190" s="174"/>
      <c r="FF190" s="174"/>
      <c r="FG190" s="174"/>
      <c r="FH190" s="174"/>
      <c r="FI190" s="174"/>
      <c r="FJ190" s="174"/>
      <c r="FK190" s="174"/>
      <c r="FL190" s="174"/>
      <c r="FM190" s="174"/>
      <c r="FN190" s="174"/>
      <c r="FO190" s="174"/>
      <c r="FP190" s="174"/>
      <c r="FQ190" s="174"/>
      <c r="FR190" s="174"/>
      <c r="FS190" s="174"/>
      <c r="FT190" s="174"/>
      <c r="FU190" s="174"/>
      <c r="FV190" s="174"/>
      <c r="FW190" s="174"/>
      <c r="FX190" s="174"/>
      <c r="FY190" s="174"/>
      <c r="FZ190" s="174"/>
      <c r="GA190" s="174"/>
      <c r="GB190" s="174"/>
      <c r="GC190" s="174"/>
      <c r="GD190" s="174"/>
      <c r="GE190" s="174"/>
      <c r="GF190" s="174"/>
      <c r="GG190" s="174"/>
      <c r="GH190" s="174"/>
      <c r="GI190" s="174"/>
      <c r="GJ190" s="174"/>
      <c r="GK190" s="174"/>
      <c r="GL190" s="174"/>
      <c r="GM190" s="174"/>
      <c r="GN190" s="174"/>
      <c r="GO190" s="174"/>
      <c r="GP190" s="174"/>
      <c r="GQ190" s="174"/>
      <c r="GR190" s="174"/>
      <c r="GS190" s="174"/>
      <c r="GT190" s="174"/>
      <c r="GU190" s="174"/>
      <c r="GV190" s="174"/>
      <c r="GW190" s="174"/>
      <c r="GX190" s="174"/>
      <c r="GY190" s="174"/>
      <c r="GZ190" s="174"/>
      <c r="HA190" s="174"/>
      <c r="HB190" s="174"/>
      <c r="HC190" s="174"/>
      <c r="HD190" s="174"/>
      <c r="HE190" s="174"/>
      <c r="HF190" s="174"/>
      <c r="HG190" s="174"/>
      <c r="HH190" s="174"/>
      <c r="HI190" s="174"/>
      <c r="HJ190" s="174"/>
      <c r="HK190" s="174"/>
      <c r="HL190" s="174"/>
      <c r="HM190" s="174"/>
      <c r="HN190" s="174"/>
      <c r="HO190" s="174"/>
      <c r="HP190" s="174"/>
      <c r="HQ190" s="174"/>
      <c r="HR190" s="174"/>
      <c r="HS190" s="174"/>
      <c r="HT190" s="174"/>
      <c r="HU190" s="174"/>
      <c r="HV190" s="174"/>
      <c r="HW190" s="174"/>
      <c r="HX190" s="174"/>
      <c r="HY190" s="174"/>
      <c r="HZ190" s="174"/>
      <c r="IA190" s="174"/>
      <c r="IB190" s="174"/>
      <c r="IC190" s="174"/>
      <c r="ID190" s="174"/>
      <c r="IE190" s="174"/>
      <c r="IF190" s="174"/>
      <c r="IG190" s="174"/>
      <c r="IH190" s="174"/>
      <c r="II190" s="174"/>
      <c r="IJ190" s="174"/>
      <c r="IK190" s="174"/>
      <c r="IL190" s="174"/>
      <c r="IM190" s="174"/>
      <c r="IN190" s="174"/>
      <c r="IO190" s="174"/>
      <c r="IP190" s="174"/>
      <c r="IQ190" s="174"/>
      <c r="IR190" s="174"/>
      <c r="IS190" s="174"/>
      <c r="IT190" s="174"/>
      <c r="IU190" s="174"/>
      <c r="IV190" s="174"/>
      <c r="IW190" s="174"/>
      <c r="IX190" s="174"/>
      <c r="IY190" s="174"/>
      <c r="IZ190" s="174"/>
      <c r="JA190" s="174"/>
      <c r="JB190" s="174"/>
      <c r="JC190" s="174"/>
      <c r="JD190" s="174"/>
      <c r="JE190" s="174"/>
      <c r="JF190" s="174"/>
      <c r="JG190" s="174"/>
      <c r="JH190" s="174"/>
      <c r="JI190" s="174"/>
      <c r="JJ190" s="174"/>
      <c r="JK190" s="174"/>
      <c r="JL190" s="174"/>
      <c r="JM190" s="174"/>
      <c r="JN190" s="174"/>
      <c r="JO190" s="174"/>
      <c r="JP190" s="174"/>
      <c r="JQ190" s="174"/>
      <c r="JR190" s="174"/>
      <c r="JS190" s="174"/>
      <c r="JT190" s="174"/>
      <c r="JU190" s="174"/>
      <c r="JV190" s="174"/>
      <c r="JW190" s="174"/>
      <c r="JX190" s="174"/>
      <c r="JY190" s="174"/>
      <c r="JZ190" s="174"/>
      <c r="KA190" s="174"/>
      <c r="KB190" s="174"/>
      <c r="KC190" s="174"/>
      <c r="KD190" s="174"/>
      <c r="KE190" s="174"/>
      <c r="KF190" s="174"/>
      <c r="KG190" s="174"/>
      <c r="KH190" s="174"/>
      <c r="KI190" s="174"/>
      <c r="KJ190" s="174"/>
      <c r="KK190" s="174"/>
      <c r="KL190" s="174"/>
      <c r="KM190" s="174"/>
      <c r="KN190" s="174"/>
      <c r="KO190" s="174"/>
      <c r="KP190" s="174"/>
      <c r="KQ190" s="174"/>
      <c r="KR190" s="174"/>
      <c r="KS190" s="174"/>
      <c r="KT190" s="174"/>
      <c r="KU190" s="174"/>
      <c r="KV190" s="174"/>
      <c r="KW190" s="174"/>
      <c r="KX190" s="174"/>
      <c r="KY190" s="174"/>
      <c r="KZ190" s="174"/>
      <c r="LA190" s="174"/>
      <c r="LB190" s="174"/>
      <c r="LC190" s="174"/>
      <c r="LD190" s="174"/>
      <c r="LE190" s="174"/>
      <c r="LF190" s="174"/>
      <c r="LG190" s="174"/>
      <c r="LH190" s="174"/>
      <c r="LI190" s="174"/>
      <c r="LJ190" s="174"/>
      <c r="LK190" s="174"/>
      <c r="LL190" s="174"/>
      <c r="LM190" s="174"/>
      <c r="LN190" s="174"/>
      <c r="LO190" s="174"/>
      <c r="LP190" s="174"/>
      <c r="LQ190" s="174"/>
      <c r="LR190" s="174"/>
      <c r="LS190" s="174"/>
      <c r="LT190" s="174"/>
      <c r="LU190" s="174"/>
      <c r="LV190" s="174"/>
      <c r="LW190" s="174"/>
      <c r="LX190" s="174"/>
      <c r="LY190" s="174"/>
      <c r="LZ190" s="174"/>
      <c r="MA190" s="174"/>
      <c r="MB190" s="174"/>
      <c r="MC190" s="174"/>
      <c r="MD190" s="174"/>
      <c r="ME190" s="174"/>
      <c r="MF190" s="174"/>
      <c r="MG190" s="174"/>
      <c r="MH190" s="174"/>
      <c r="MI190" s="174"/>
      <c r="MJ190" s="174"/>
      <c r="MK190" s="174"/>
      <c r="ML190" s="174"/>
      <c r="MM190" s="174"/>
      <c r="MN190" s="174"/>
      <c r="MO190" s="174"/>
      <c r="MP190" s="174"/>
      <c r="MQ190" s="174"/>
      <c r="MR190" s="174"/>
      <c r="MS190" s="174"/>
      <c r="MT190" s="174"/>
      <c r="MU190" s="174"/>
      <c r="MV190" s="174"/>
      <c r="MW190" s="174"/>
      <c r="MX190" s="174"/>
      <c r="MY190" s="174"/>
      <c r="MZ190" s="174"/>
      <c r="NA190" s="174"/>
      <c r="NB190" s="174"/>
      <c r="NC190" s="174"/>
      <c r="ND190" s="174"/>
      <c r="NE190" s="174"/>
      <c r="NF190" s="174"/>
      <c r="NG190" s="174"/>
      <c r="NH190" s="174"/>
      <c r="NI190" s="174"/>
      <c r="NJ190" s="174"/>
      <c r="NK190" s="174"/>
      <c r="NL190" s="174"/>
      <c r="NM190" s="174"/>
      <c r="NN190" s="174"/>
      <c r="NO190" s="174"/>
      <c r="NP190" s="174"/>
      <c r="NQ190" s="174"/>
      <c r="NR190" s="174"/>
      <c r="NS190" s="174"/>
      <c r="NT190" s="174"/>
      <c r="NU190" s="174"/>
      <c r="NV190" s="174"/>
      <c r="NW190" s="174"/>
      <c r="NX190" s="174"/>
      <c r="NY190" s="174"/>
      <c r="NZ190" s="174"/>
      <c r="OA190" s="174"/>
      <c r="OB190" s="174"/>
      <c r="OC190" s="174"/>
      <c r="OD190" s="174"/>
      <c r="OE190" s="174"/>
      <c r="OF190" s="174"/>
      <c r="OG190" s="174"/>
      <c r="OH190" s="174"/>
      <c r="OI190" s="174"/>
      <c r="OJ190" s="174"/>
      <c r="OK190" s="174"/>
      <c r="OL190" s="174"/>
      <c r="OM190" s="174"/>
      <c r="ON190" s="174"/>
      <c r="OO190" s="174"/>
      <c r="OP190" s="174"/>
      <c r="OQ190" s="174"/>
      <c r="OR190" s="174"/>
      <c r="OS190" s="174"/>
      <c r="OT190" s="174"/>
      <c r="OU190" s="174"/>
      <c r="OV190" s="174"/>
      <c r="OW190" s="174"/>
      <c r="OX190" s="174"/>
      <c r="OY190" s="174"/>
      <c r="OZ190" s="174"/>
      <c r="PA190" s="174"/>
      <c r="PB190" s="174"/>
      <c r="PC190" s="174"/>
      <c r="PD190" s="174"/>
      <c r="PE190" s="174"/>
      <c r="PF190" s="174"/>
      <c r="PG190" s="174"/>
      <c r="PH190" s="174"/>
      <c r="PI190" s="174"/>
      <c r="PJ190" s="174"/>
      <c r="PK190" s="174"/>
      <c r="PL190" s="174"/>
      <c r="PM190" s="174"/>
      <c r="PN190" s="174"/>
      <c r="PO190" s="174"/>
      <c r="PP190" s="174"/>
      <c r="PQ190" s="174"/>
      <c r="PR190" s="174"/>
      <c r="PS190" s="174"/>
      <c r="PT190" s="174"/>
      <c r="PU190" s="174"/>
      <c r="PV190" s="174"/>
      <c r="PW190" s="174"/>
      <c r="PX190" s="174"/>
      <c r="PY190" s="174"/>
      <c r="PZ190" s="174"/>
      <c r="QA190" s="174"/>
      <c r="QB190" s="174"/>
      <c r="QC190" s="174"/>
      <c r="QD190" s="174"/>
      <c r="QE190" s="174"/>
      <c r="QF190" s="174"/>
      <c r="QG190" s="174"/>
      <c r="QH190" s="174"/>
      <c r="QI190" s="174"/>
      <c r="QJ190" s="174"/>
      <c r="QK190" s="174"/>
      <c r="QL190" s="174"/>
      <c r="QM190" s="174"/>
      <c r="QN190" s="174"/>
      <c r="QO190" s="174"/>
      <c r="QP190" s="174"/>
      <c r="QQ190" s="174"/>
      <c r="QR190" s="174"/>
      <c r="QS190" s="174"/>
      <c r="QT190" s="174"/>
      <c r="QU190" s="174"/>
      <c r="QV190" s="174"/>
      <c r="QW190" s="174"/>
      <c r="QX190" s="174"/>
      <c r="QY190" s="174"/>
      <c r="QZ190" s="174"/>
      <c r="RA190" s="174"/>
      <c r="RB190" s="174"/>
      <c r="RC190" s="174"/>
      <c r="RD190" s="174"/>
      <c r="RE190" s="174"/>
      <c r="RF190" s="174"/>
      <c r="RG190" s="174"/>
      <c r="RH190" s="174"/>
      <c r="RI190" s="174"/>
      <c r="RJ190" s="174"/>
      <c r="RK190" s="174"/>
      <c r="RL190" s="174"/>
      <c r="RM190" s="174"/>
      <c r="RN190" s="174"/>
      <c r="RO190" s="174"/>
      <c r="RP190" s="174"/>
      <c r="RQ190" s="174"/>
      <c r="RR190" s="174"/>
      <c r="RS190" s="174"/>
      <c r="RT190" s="174"/>
      <c r="RU190" s="174"/>
      <c r="RV190" s="174"/>
      <c r="RW190" s="174"/>
      <c r="RX190" s="174"/>
      <c r="RY190" s="174"/>
      <c r="RZ190" s="174"/>
      <c r="SA190" s="174"/>
      <c r="SB190" s="174"/>
      <c r="SC190" s="174"/>
      <c r="SD190" s="174"/>
      <c r="SE190" s="174"/>
      <c r="SF190" s="174"/>
      <c r="SG190" s="174"/>
      <c r="SH190" s="174"/>
      <c r="SI190" s="174"/>
      <c r="SJ190" s="174"/>
      <c r="SK190" s="174"/>
      <c r="SL190" s="174"/>
      <c r="SM190" s="174"/>
      <c r="SN190" s="174"/>
      <c r="SO190" s="174"/>
      <c r="SP190" s="174"/>
      <c r="SQ190" s="174"/>
      <c r="SR190" s="174"/>
      <c r="SS190" s="174"/>
      <c r="ST190" s="174"/>
      <c r="SU190" s="174"/>
      <c r="SV190" s="174"/>
      <c r="SW190" s="174"/>
      <c r="SX190" s="174"/>
      <c r="SY190" s="174"/>
      <c r="SZ190" s="174"/>
      <c r="TA190" s="174"/>
      <c r="TB190" s="174"/>
      <c r="TC190" s="174"/>
      <c r="TD190" s="174"/>
      <c r="TE190" s="174"/>
      <c r="TF190" s="174"/>
      <c r="TG190" s="174"/>
      <c r="TH190" s="174"/>
      <c r="TI190" s="174"/>
      <c r="TJ190" s="174"/>
      <c r="TK190" s="174"/>
      <c r="TL190" s="174"/>
      <c r="TM190" s="174"/>
      <c r="TN190" s="174"/>
      <c r="TO190" s="174"/>
      <c r="TP190" s="174"/>
      <c r="TQ190" s="174"/>
      <c r="TR190" s="174"/>
      <c r="TS190" s="174"/>
      <c r="TT190" s="174"/>
      <c r="TU190" s="174"/>
      <c r="TV190" s="174"/>
      <c r="TW190" s="174"/>
      <c r="TX190" s="174"/>
      <c r="TY190" s="174"/>
      <c r="TZ190" s="174"/>
      <c r="UA190" s="174"/>
      <c r="UB190" s="174"/>
      <c r="UC190" s="174"/>
      <c r="UD190" s="174"/>
      <c r="UE190" s="174"/>
      <c r="UF190" s="174"/>
      <c r="UG190" s="174"/>
      <c r="UH190" s="174"/>
      <c r="UI190" s="174"/>
      <c r="UJ190" s="174"/>
      <c r="UK190" s="174"/>
      <c r="UL190" s="174"/>
      <c r="UM190" s="174"/>
      <c r="UN190" s="174"/>
      <c r="UO190" s="174"/>
      <c r="UP190" s="174"/>
      <c r="UQ190" s="174"/>
      <c r="UR190" s="174"/>
      <c r="US190" s="174"/>
      <c r="UT190" s="174"/>
      <c r="UU190" s="174"/>
      <c r="UV190" s="174"/>
      <c r="UW190" s="174"/>
      <c r="UX190" s="174"/>
      <c r="UY190" s="174"/>
      <c r="UZ190" s="174"/>
      <c r="VA190" s="174"/>
      <c r="VB190" s="174"/>
      <c r="VC190" s="174"/>
      <c r="VD190" s="174"/>
      <c r="VE190" s="174"/>
      <c r="VF190" s="174"/>
      <c r="VG190" s="174"/>
      <c r="VH190" s="174"/>
      <c r="VI190" s="174"/>
      <c r="VJ190" s="174"/>
      <c r="VK190" s="174"/>
      <c r="VL190" s="174"/>
      <c r="VM190" s="174"/>
      <c r="VN190" s="174"/>
      <c r="VO190" s="174"/>
      <c r="VP190" s="174"/>
      <c r="VQ190" s="174"/>
      <c r="VR190" s="174"/>
      <c r="VS190" s="174"/>
      <c r="VT190" s="174"/>
      <c r="VU190" s="174"/>
      <c r="VV190" s="174"/>
      <c r="VW190" s="174"/>
      <c r="VX190" s="174"/>
      <c r="VY190" s="174"/>
      <c r="VZ190" s="174"/>
      <c r="WA190" s="174"/>
      <c r="WB190" s="174"/>
      <c r="WC190" s="174"/>
      <c r="WD190" s="174"/>
      <c r="WE190" s="174"/>
      <c r="WF190" s="174"/>
      <c r="WG190" s="174"/>
      <c r="WH190" s="174"/>
      <c r="WI190" s="174"/>
      <c r="WJ190" s="174"/>
      <c r="WK190" s="174"/>
      <c r="WL190" s="174"/>
      <c r="WM190" s="174"/>
      <c r="WN190" s="174"/>
      <c r="WO190" s="174"/>
      <c r="WP190" s="174"/>
      <c r="WQ190" s="174"/>
      <c r="WR190" s="174"/>
      <c r="WS190" s="174"/>
      <c r="WT190" s="174"/>
      <c r="WU190" s="174"/>
      <c r="WV190" s="174"/>
      <c r="WW190" s="174"/>
      <c r="WX190" s="174"/>
      <c r="WY190" s="174"/>
      <c r="WZ190" s="174"/>
      <c r="XA190" s="174"/>
      <c r="XB190" s="174"/>
      <c r="XC190" s="174"/>
      <c r="XD190" s="174"/>
      <c r="XE190" s="174"/>
      <c r="XF190" s="174"/>
      <c r="XG190" s="174"/>
      <c r="XH190" s="174"/>
      <c r="XI190" s="174"/>
      <c r="XJ190" s="174"/>
      <c r="XK190" s="174"/>
      <c r="XL190" s="174"/>
      <c r="XM190" s="174"/>
      <c r="XN190" s="174"/>
      <c r="XO190" s="174"/>
      <c r="XP190" s="174"/>
      <c r="XQ190" s="174"/>
      <c r="XR190" s="174"/>
      <c r="XS190" s="174"/>
      <c r="XT190" s="174"/>
      <c r="XU190" s="174"/>
      <c r="XV190" s="174"/>
      <c r="XW190" s="174"/>
      <c r="XX190" s="174"/>
      <c r="XY190" s="174"/>
      <c r="XZ190" s="174"/>
      <c r="YA190" s="174"/>
      <c r="YB190" s="174"/>
      <c r="YC190" s="174"/>
      <c r="YD190" s="174"/>
      <c r="YE190" s="174"/>
      <c r="YF190" s="174"/>
      <c r="YG190" s="174"/>
      <c r="YH190" s="174"/>
      <c r="YI190" s="174"/>
      <c r="YJ190" s="174"/>
      <c r="YK190" s="174"/>
      <c r="YL190" s="174"/>
      <c r="YM190" s="174"/>
      <c r="YN190" s="174"/>
      <c r="YO190" s="174"/>
      <c r="YP190" s="174"/>
      <c r="YQ190" s="174"/>
      <c r="YR190" s="174"/>
      <c r="YS190" s="174"/>
      <c r="YT190" s="174"/>
      <c r="YU190" s="174"/>
      <c r="YV190" s="174"/>
      <c r="YW190" s="174"/>
      <c r="YX190" s="174"/>
      <c r="YY190" s="174"/>
      <c r="YZ190" s="174"/>
      <c r="ZA190" s="174"/>
      <c r="ZB190" s="174"/>
      <c r="ZC190" s="174"/>
      <c r="ZD190" s="174"/>
      <c r="ZE190" s="174"/>
      <c r="ZF190" s="174"/>
      <c r="ZG190" s="174"/>
      <c r="ZH190" s="174"/>
      <c r="ZI190" s="174"/>
      <c r="ZJ190" s="174"/>
      <c r="ZK190" s="174"/>
      <c r="ZL190" s="174"/>
      <c r="ZM190" s="174"/>
      <c r="ZN190" s="174"/>
      <c r="ZO190" s="174"/>
      <c r="ZP190" s="174"/>
      <c r="ZQ190" s="174"/>
      <c r="ZR190" s="174"/>
      <c r="ZS190" s="174"/>
      <c r="ZT190" s="174"/>
      <c r="ZU190" s="174"/>
      <c r="ZV190" s="174"/>
      <c r="ZW190" s="174"/>
      <c r="ZX190" s="174"/>
      <c r="ZY190" s="174"/>
      <c r="ZZ190" s="174"/>
      <c r="AAA190" s="174"/>
      <c r="AAB190" s="174"/>
      <c r="AAC190" s="174"/>
      <c r="AAD190" s="174"/>
      <c r="AAE190" s="174"/>
      <c r="AAF190" s="174"/>
      <c r="AAG190" s="174"/>
      <c r="AAH190" s="174"/>
      <c r="AAI190" s="174"/>
      <c r="AAJ190" s="174"/>
      <c r="AAK190" s="174"/>
      <c r="AAL190" s="174"/>
      <c r="AAM190" s="174"/>
      <c r="AAN190" s="174"/>
      <c r="AAO190" s="174"/>
      <c r="AAP190" s="174"/>
      <c r="AAQ190" s="174"/>
      <c r="AAR190" s="174"/>
      <c r="AAS190" s="174"/>
      <c r="AAT190" s="174"/>
      <c r="AAU190" s="174"/>
      <c r="AAV190" s="174"/>
      <c r="AAW190" s="174"/>
      <c r="AAX190" s="174"/>
      <c r="AAY190" s="174"/>
      <c r="AAZ190" s="174"/>
      <c r="ABA190" s="174"/>
      <c r="ABB190" s="174"/>
      <c r="ABC190" s="174"/>
      <c r="ABD190" s="174"/>
      <c r="ABE190" s="174"/>
      <c r="ABF190" s="174"/>
      <c r="ABG190" s="174"/>
      <c r="ABH190" s="174"/>
      <c r="ABI190" s="174"/>
      <c r="ABJ190" s="174"/>
      <c r="ABK190" s="174"/>
      <c r="ABL190" s="174"/>
      <c r="ABM190" s="174"/>
      <c r="ABN190" s="174"/>
      <c r="ABO190" s="174"/>
      <c r="ABP190" s="174"/>
      <c r="ABQ190" s="174"/>
      <c r="ABR190" s="174"/>
      <c r="ABS190" s="174"/>
      <c r="ABT190" s="174"/>
      <c r="ABU190" s="174"/>
      <c r="ABV190" s="174"/>
      <c r="ABW190" s="174"/>
      <c r="ABX190" s="174"/>
      <c r="ABY190" s="174"/>
      <c r="ABZ190" s="174"/>
      <c r="ACA190" s="174"/>
      <c r="ACB190" s="174"/>
      <c r="ACC190" s="174"/>
      <c r="ACD190" s="174"/>
      <c r="ACE190" s="174"/>
      <c r="ACF190" s="174"/>
      <c r="ACG190" s="174"/>
      <c r="ACH190" s="174"/>
      <c r="ACI190" s="174"/>
      <c r="ACJ190" s="174"/>
      <c r="ACK190" s="174"/>
      <c r="ACL190" s="174"/>
      <c r="ACM190" s="174"/>
      <c r="ACN190" s="174"/>
      <c r="ACO190" s="174"/>
      <c r="ACP190" s="174"/>
      <c r="ACQ190" s="174"/>
      <c r="ACR190" s="174"/>
      <c r="ACS190" s="174"/>
      <c r="ACT190" s="174"/>
      <c r="ACU190" s="174"/>
      <c r="ACV190" s="174"/>
      <c r="ACW190" s="174"/>
      <c r="ACX190" s="174"/>
      <c r="ACY190" s="174"/>
      <c r="ACZ190" s="174"/>
      <c r="ADA190" s="174"/>
      <c r="ADB190" s="174"/>
      <c r="ADC190" s="174"/>
      <c r="ADD190" s="174"/>
      <c r="ADE190" s="174"/>
      <c r="ADF190" s="174"/>
      <c r="ADG190" s="174"/>
      <c r="ADH190" s="174"/>
      <c r="ADI190" s="174"/>
      <c r="ADJ190" s="174"/>
      <c r="ADK190" s="174"/>
      <c r="ADL190" s="174"/>
      <c r="ADM190" s="174"/>
      <c r="ADN190" s="174"/>
      <c r="ADO190" s="174"/>
      <c r="ADP190" s="174"/>
      <c r="ADQ190" s="174"/>
      <c r="ADR190" s="174"/>
      <c r="ADS190" s="174"/>
      <c r="ADT190" s="174"/>
      <c r="ADU190" s="174"/>
      <c r="ADV190" s="174"/>
      <c r="ADW190" s="174"/>
      <c r="ADX190" s="174"/>
      <c r="ADY190" s="174"/>
      <c r="ADZ190" s="174"/>
      <c r="AEA190" s="174"/>
      <c r="AEB190" s="174"/>
      <c r="AEC190" s="174"/>
      <c r="AED190" s="174"/>
      <c r="AEE190" s="174"/>
      <c r="AEF190" s="174"/>
      <c r="AEG190" s="174"/>
      <c r="AEH190" s="174"/>
      <c r="AEI190" s="174"/>
      <c r="AEJ190" s="174"/>
      <c r="AEK190" s="174"/>
      <c r="AEL190" s="174"/>
      <c r="AEM190" s="174"/>
      <c r="AEN190" s="174"/>
      <c r="AEO190" s="174"/>
      <c r="AEP190" s="174"/>
      <c r="AEQ190" s="174"/>
      <c r="AER190" s="174"/>
      <c r="AES190" s="174"/>
      <c r="AET190" s="174"/>
      <c r="AEU190" s="174"/>
      <c r="AEV190" s="174"/>
      <c r="AEW190" s="174"/>
      <c r="AEX190" s="174"/>
      <c r="AEY190" s="174"/>
      <c r="AEZ190" s="174"/>
      <c r="AFA190" s="174"/>
      <c r="AFB190" s="174"/>
      <c r="AFC190" s="174"/>
      <c r="AFD190" s="174"/>
      <c r="AFE190" s="174"/>
      <c r="AFF190" s="174"/>
      <c r="AFG190" s="174"/>
      <c r="AFH190" s="174"/>
      <c r="AFI190" s="174"/>
      <c r="AFJ190" s="174"/>
      <c r="AFK190" s="174"/>
      <c r="AFL190" s="174"/>
      <c r="AFM190" s="174"/>
      <c r="AFN190" s="174"/>
      <c r="AFO190" s="174"/>
      <c r="AFP190" s="174"/>
      <c r="AFQ190" s="174"/>
      <c r="AFR190" s="174"/>
      <c r="AFS190" s="174"/>
      <c r="AFT190" s="174"/>
      <c r="AFU190" s="174"/>
      <c r="AFV190" s="174"/>
      <c r="AFW190" s="174"/>
      <c r="AFX190" s="174"/>
      <c r="AFY190" s="174"/>
      <c r="AFZ190" s="174"/>
      <c r="AGA190" s="174"/>
      <c r="AGB190" s="174"/>
      <c r="AGC190" s="174"/>
      <c r="AGD190" s="174"/>
      <c r="AGE190" s="174"/>
      <c r="AGF190" s="174"/>
      <c r="AGG190" s="174"/>
      <c r="AGH190" s="174"/>
      <c r="AGI190" s="174"/>
      <c r="AGJ190" s="174"/>
      <c r="AGK190" s="174"/>
      <c r="AGL190" s="174"/>
      <c r="AGM190" s="174"/>
      <c r="AGN190" s="174"/>
      <c r="AGO190" s="174"/>
      <c r="AGP190" s="174"/>
      <c r="AGQ190" s="174"/>
      <c r="AGR190" s="174"/>
      <c r="AGS190" s="174"/>
      <c r="AGT190" s="174"/>
      <c r="AGU190" s="174"/>
      <c r="AGV190" s="174"/>
      <c r="AGW190" s="174"/>
      <c r="AGX190" s="174"/>
      <c r="AGY190" s="174"/>
      <c r="AGZ190" s="174"/>
      <c r="AHA190" s="174"/>
      <c r="AHB190" s="174"/>
      <c r="AHC190" s="174"/>
      <c r="AHD190" s="174"/>
      <c r="AHE190" s="174"/>
      <c r="AHF190" s="174"/>
      <c r="AHG190" s="174"/>
      <c r="AHH190" s="174"/>
      <c r="AHI190" s="174"/>
      <c r="AHJ190" s="174"/>
      <c r="AHK190" s="174"/>
      <c r="AHL190" s="174"/>
      <c r="AHM190" s="174"/>
      <c r="AHN190" s="174"/>
      <c r="AHO190" s="174"/>
      <c r="AHP190" s="174"/>
      <c r="AHQ190" s="174"/>
      <c r="AHR190" s="174"/>
      <c r="AHS190" s="174"/>
      <c r="AHT190" s="174"/>
      <c r="AHU190" s="174"/>
      <c r="AHV190" s="174"/>
      <c r="AHW190" s="174"/>
      <c r="AHX190" s="174"/>
      <c r="AHY190" s="174"/>
      <c r="AHZ190" s="174"/>
      <c r="AIA190" s="174"/>
      <c r="AIB190" s="174"/>
      <c r="AIC190" s="174"/>
      <c r="AID190" s="174"/>
      <c r="AIE190" s="174"/>
      <c r="AIF190" s="174"/>
      <c r="AIG190" s="174"/>
      <c r="AIH190" s="174"/>
      <c r="AII190" s="174"/>
      <c r="AIJ190" s="174"/>
      <c r="AIK190" s="174"/>
      <c r="AIL190" s="174"/>
      <c r="AIM190" s="174"/>
      <c r="AIN190" s="174"/>
      <c r="AIO190" s="174"/>
      <c r="AIP190" s="174"/>
      <c r="AIQ190" s="174"/>
      <c r="AIR190" s="174"/>
      <c r="AIS190" s="174"/>
      <c r="AIT190" s="174"/>
      <c r="AIU190" s="174"/>
      <c r="AIV190" s="174"/>
      <c r="AIW190" s="174"/>
      <c r="AIX190" s="174"/>
      <c r="AIY190" s="174"/>
      <c r="AIZ190" s="174"/>
      <c r="AJA190" s="174"/>
      <c r="AJB190" s="174"/>
      <c r="AJC190" s="174"/>
      <c r="AJD190" s="174"/>
      <c r="AJE190" s="174"/>
      <c r="AJF190" s="174"/>
      <c r="AJG190" s="174"/>
      <c r="AJH190" s="174"/>
      <c r="AJI190" s="174"/>
      <c r="AJJ190" s="174"/>
      <c r="AJK190" s="174"/>
      <c r="AJL190" s="174"/>
      <c r="AJM190" s="174"/>
      <c r="AJN190" s="174"/>
      <c r="AJO190" s="174"/>
      <c r="AJP190" s="174"/>
      <c r="AJQ190" s="174"/>
      <c r="AJR190" s="174"/>
      <c r="AJS190" s="174"/>
      <c r="AJT190" s="174"/>
      <c r="AJU190" s="174"/>
      <c r="AJV190" s="174"/>
      <c r="AJW190" s="174"/>
      <c r="AJX190" s="174"/>
      <c r="AJY190" s="174"/>
      <c r="AJZ190" s="174"/>
      <c r="AKA190" s="174"/>
      <c r="AKB190" s="174"/>
      <c r="AKC190" s="174"/>
      <c r="AKD190" s="174"/>
      <c r="AKE190" s="174"/>
      <c r="AKF190" s="174"/>
      <c r="AKG190" s="174"/>
      <c r="AKH190" s="174"/>
      <c r="AKI190" s="174"/>
      <c r="AKJ190" s="174"/>
      <c r="AKK190" s="174"/>
      <c r="AKL190" s="174"/>
      <c r="AKM190" s="174"/>
      <c r="AKN190" s="174"/>
      <c r="AKO190" s="174"/>
      <c r="AKP190" s="174"/>
      <c r="AKQ190" s="174"/>
      <c r="AKR190" s="174"/>
      <c r="AKS190" s="174"/>
      <c r="AKT190" s="174"/>
      <c r="AKU190" s="174"/>
      <c r="AKV190" s="174"/>
      <c r="AKW190" s="174"/>
      <c r="AKX190" s="174"/>
      <c r="AKY190" s="174"/>
      <c r="AKZ190" s="174"/>
      <c r="ALA190" s="174"/>
      <c r="ALB190" s="174"/>
      <c r="ALC190" s="174"/>
      <c r="ALD190" s="174"/>
      <c r="ALE190" s="174"/>
      <c r="ALF190" s="174"/>
      <c r="ALG190" s="174"/>
      <c r="ALH190" s="174"/>
      <c r="ALI190" s="174"/>
      <c r="ALJ190" s="174"/>
      <c r="ALK190" s="174"/>
      <c r="ALL190" s="174"/>
      <c r="ALM190" s="174"/>
      <c r="ALN190" s="174"/>
      <c r="ALO190" s="174"/>
      <c r="ALP190" s="174"/>
      <c r="ALQ190" s="174"/>
      <c r="ALR190" s="174"/>
      <c r="ALS190" s="174"/>
      <c r="ALT190" s="174"/>
      <c r="ALU190" s="174"/>
      <c r="ALV190" s="174"/>
      <c r="ALW190" s="174"/>
      <c r="ALX190" s="174"/>
      <c r="ALY190" s="174"/>
      <c r="ALZ190" s="174"/>
      <c r="AMA190" s="174"/>
      <c r="AMB190" s="174"/>
      <c r="AMC190" s="174"/>
      <c r="AMD190" s="174"/>
      <c r="AME190" s="174"/>
      <c r="AMF190" s="174"/>
      <c r="AMG190" s="174"/>
      <c r="AMH190" s="174"/>
      <c r="AMI190" s="174"/>
      <c r="AMJ190" s="174"/>
      <c r="AMK190" s="174"/>
    </row>
    <row r="191" spans="1:1025" s="97" customFormat="1">
      <c r="A191" s="210" t="s">
        <v>1179</v>
      </c>
      <c r="B191" s="170" t="s">
        <v>513</v>
      </c>
      <c r="C191" s="171" t="s">
        <v>514</v>
      </c>
      <c r="D191" s="172" t="s">
        <v>27</v>
      </c>
      <c r="E191" s="173">
        <v>1</v>
      </c>
      <c r="F191" s="223"/>
      <c r="G191" s="223"/>
      <c r="H191" s="286"/>
      <c r="I191" s="286">
        <f t="shared" si="4"/>
        <v>0</v>
      </c>
      <c r="J191" s="223"/>
      <c r="K191" s="286"/>
      <c r="L191" s="286">
        <f t="shared" si="5"/>
        <v>0</v>
      </c>
      <c r="M191" s="286"/>
      <c r="N191" s="286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  <c r="AX191" s="174"/>
      <c r="AY191" s="174"/>
      <c r="AZ191" s="174"/>
      <c r="BA191" s="174"/>
      <c r="BB191" s="174"/>
      <c r="BC191" s="174"/>
      <c r="BD191" s="174"/>
      <c r="BE191" s="174"/>
      <c r="BF191" s="174"/>
      <c r="BG191" s="174"/>
      <c r="BH191" s="174"/>
      <c r="BI191" s="174"/>
      <c r="BJ191" s="174"/>
      <c r="BK191" s="174"/>
      <c r="BL191" s="174"/>
      <c r="BM191" s="174"/>
      <c r="BN191" s="174"/>
      <c r="BO191" s="174"/>
      <c r="BP191" s="174"/>
      <c r="BQ191" s="174"/>
      <c r="BR191" s="174"/>
      <c r="BS191" s="174"/>
      <c r="BT191" s="174"/>
      <c r="BU191" s="174"/>
      <c r="BV191" s="174"/>
      <c r="BW191" s="174"/>
      <c r="BX191" s="174"/>
      <c r="BY191" s="174"/>
      <c r="BZ191" s="174"/>
      <c r="CA191" s="174"/>
      <c r="CB191" s="174"/>
      <c r="CC191" s="174"/>
      <c r="CD191" s="174"/>
      <c r="CE191" s="174"/>
      <c r="CF191" s="174"/>
      <c r="CG191" s="174"/>
      <c r="CH191" s="174"/>
      <c r="CI191" s="174"/>
      <c r="CJ191" s="174"/>
      <c r="CK191" s="174"/>
      <c r="CL191" s="174"/>
      <c r="CM191" s="174"/>
      <c r="CN191" s="174"/>
      <c r="CO191" s="174"/>
      <c r="CP191" s="174"/>
      <c r="CQ191" s="174"/>
      <c r="CR191" s="174"/>
      <c r="CS191" s="174"/>
      <c r="CT191" s="174"/>
      <c r="CU191" s="174"/>
      <c r="CV191" s="174"/>
      <c r="CW191" s="174"/>
      <c r="CX191" s="174"/>
      <c r="CY191" s="174"/>
      <c r="CZ191" s="174"/>
      <c r="DA191" s="174"/>
      <c r="DB191" s="174"/>
      <c r="DC191" s="174"/>
      <c r="DD191" s="174"/>
      <c r="DE191" s="174"/>
      <c r="DF191" s="174"/>
      <c r="DG191" s="174"/>
      <c r="DH191" s="174"/>
      <c r="DI191" s="174"/>
      <c r="DJ191" s="174"/>
      <c r="DK191" s="174"/>
      <c r="DL191" s="174"/>
      <c r="DM191" s="174"/>
      <c r="DN191" s="174"/>
      <c r="DO191" s="174"/>
      <c r="DP191" s="174"/>
      <c r="DQ191" s="174"/>
      <c r="DR191" s="174"/>
      <c r="DS191" s="174"/>
      <c r="DT191" s="174"/>
      <c r="DU191" s="174"/>
      <c r="DV191" s="174"/>
      <c r="DW191" s="174"/>
      <c r="DX191" s="174"/>
      <c r="DY191" s="174"/>
      <c r="DZ191" s="174"/>
      <c r="EA191" s="174"/>
      <c r="EB191" s="174"/>
      <c r="EC191" s="174"/>
      <c r="ED191" s="174"/>
      <c r="EE191" s="174"/>
      <c r="EF191" s="174"/>
      <c r="EG191" s="174"/>
      <c r="EH191" s="174"/>
      <c r="EI191" s="174"/>
      <c r="EJ191" s="174"/>
      <c r="EK191" s="174"/>
      <c r="EL191" s="174"/>
      <c r="EM191" s="174"/>
      <c r="EN191" s="174"/>
      <c r="EO191" s="174"/>
      <c r="EP191" s="174"/>
      <c r="EQ191" s="174"/>
      <c r="ER191" s="174"/>
      <c r="ES191" s="174"/>
      <c r="ET191" s="174"/>
      <c r="EU191" s="174"/>
      <c r="EV191" s="174"/>
      <c r="EW191" s="174"/>
      <c r="EX191" s="174"/>
      <c r="EY191" s="174"/>
      <c r="EZ191" s="174"/>
      <c r="FA191" s="174"/>
      <c r="FB191" s="174"/>
      <c r="FC191" s="174"/>
      <c r="FD191" s="174"/>
      <c r="FE191" s="174"/>
      <c r="FF191" s="174"/>
      <c r="FG191" s="174"/>
      <c r="FH191" s="174"/>
      <c r="FI191" s="174"/>
      <c r="FJ191" s="174"/>
      <c r="FK191" s="174"/>
      <c r="FL191" s="174"/>
      <c r="FM191" s="174"/>
      <c r="FN191" s="174"/>
      <c r="FO191" s="174"/>
      <c r="FP191" s="174"/>
      <c r="FQ191" s="174"/>
      <c r="FR191" s="174"/>
      <c r="FS191" s="174"/>
      <c r="FT191" s="174"/>
      <c r="FU191" s="174"/>
      <c r="FV191" s="174"/>
      <c r="FW191" s="174"/>
      <c r="FX191" s="174"/>
      <c r="FY191" s="174"/>
      <c r="FZ191" s="174"/>
      <c r="GA191" s="174"/>
      <c r="GB191" s="174"/>
      <c r="GC191" s="174"/>
      <c r="GD191" s="174"/>
      <c r="GE191" s="174"/>
      <c r="GF191" s="174"/>
      <c r="GG191" s="174"/>
      <c r="GH191" s="174"/>
      <c r="GI191" s="174"/>
      <c r="GJ191" s="174"/>
      <c r="GK191" s="174"/>
      <c r="GL191" s="174"/>
      <c r="GM191" s="174"/>
      <c r="GN191" s="174"/>
      <c r="GO191" s="174"/>
      <c r="GP191" s="174"/>
      <c r="GQ191" s="174"/>
      <c r="GR191" s="174"/>
      <c r="GS191" s="174"/>
      <c r="GT191" s="174"/>
      <c r="GU191" s="174"/>
      <c r="GV191" s="174"/>
      <c r="GW191" s="174"/>
      <c r="GX191" s="174"/>
      <c r="GY191" s="174"/>
      <c r="GZ191" s="174"/>
      <c r="HA191" s="174"/>
      <c r="HB191" s="174"/>
      <c r="HC191" s="174"/>
      <c r="HD191" s="174"/>
      <c r="HE191" s="174"/>
      <c r="HF191" s="174"/>
      <c r="HG191" s="174"/>
      <c r="HH191" s="174"/>
      <c r="HI191" s="174"/>
      <c r="HJ191" s="174"/>
      <c r="HK191" s="174"/>
      <c r="HL191" s="174"/>
      <c r="HM191" s="174"/>
      <c r="HN191" s="174"/>
      <c r="HO191" s="174"/>
      <c r="HP191" s="174"/>
      <c r="HQ191" s="174"/>
      <c r="HR191" s="174"/>
      <c r="HS191" s="174"/>
      <c r="HT191" s="174"/>
      <c r="HU191" s="174"/>
      <c r="HV191" s="174"/>
      <c r="HW191" s="174"/>
      <c r="HX191" s="174"/>
      <c r="HY191" s="174"/>
      <c r="HZ191" s="174"/>
      <c r="IA191" s="174"/>
      <c r="IB191" s="174"/>
      <c r="IC191" s="174"/>
      <c r="ID191" s="174"/>
      <c r="IE191" s="174"/>
      <c r="IF191" s="174"/>
      <c r="IG191" s="174"/>
      <c r="IH191" s="174"/>
      <c r="II191" s="174"/>
      <c r="IJ191" s="174"/>
      <c r="IK191" s="174"/>
      <c r="IL191" s="174"/>
      <c r="IM191" s="174"/>
      <c r="IN191" s="174"/>
      <c r="IO191" s="174"/>
      <c r="IP191" s="174"/>
      <c r="IQ191" s="174"/>
      <c r="IR191" s="174"/>
      <c r="IS191" s="174"/>
      <c r="IT191" s="174"/>
      <c r="IU191" s="174"/>
      <c r="IV191" s="174"/>
      <c r="IW191" s="174"/>
      <c r="IX191" s="174"/>
      <c r="IY191" s="174"/>
      <c r="IZ191" s="174"/>
      <c r="JA191" s="174"/>
      <c r="JB191" s="174"/>
      <c r="JC191" s="174"/>
      <c r="JD191" s="174"/>
      <c r="JE191" s="174"/>
      <c r="JF191" s="174"/>
      <c r="JG191" s="174"/>
      <c r="JH191" s="174"/>
      <c r="JI191" s="174"/>
      <c r="JJ191" s="174"/>
      <c r="JK191" s="174"/>
      <c r="JL191" s="174"/>
      <c r="JM191" s="174"/>
      <c r="JN191" s="174"/>
      <c r="JO191" s="174"/>
      <c r="JP191" s="174"/>
      <c r="JQ191" s="174"/>
      <c r="JR191" s="174"/>
      <c r="JS191" s="174"/>
      <c r="JT191" s="174"/>
      <c r="JU191" s="174"/>
      <c r="JV191" s="174"/>
      <c r="JW191" s="174"/>
      <c r="JX191" s="174"/>
      <c r="JY191" s="174"/>
      <c r="JZ191" s="174"/>
      <c r="KA191" s="174"/>
      <c r="KB191" s="174"/>
      <c r="KC191" s="174"/>
      <c r="KD191" s="174"/>
      <c r="KE191" s="174"/>
      <c r="KF191" s="174"/>
      <c r="KG191" s="174"/>
      <c r="KH191" s="174"/>
      <c r="KI191" s="174"/>
      <c r="KJ191" s="174"/>
      <c r="KK191" s="174"/>
      <c r="KL191" s="174"/>
      <c r="KM191" s="174"/>
      <c r="KN191" s="174"/>
      <c r="KO191" s="174"/>
      <c r="KP191" s="174"/>
      <c r="KQ191" s="174"/>
      <c r="KR191" s="174"/>
      <c r="KS191" s="174"/>
      <c r="KT191" s="174"/>
      <c r="KU191" s="174"/>
      <c r="KV191" s="174"/>
      <c r="KW191" s="174"/>
      <c r="KX191" s="174"/>
      <c r="KY191" s="174"/>
      <c r="KZ191" s="174"/>
      <c r="LA191" s="174"/>
      <c r="LB191" s="174"/>
      <c r="LC191" s="174"/>
      <c r="LD191" s="174"/>
      <c r="LE191" s="174"/>
      <c r="LF191" s="174"/>
      <c r="LG191" s="174"/>
      <c r="LH191" s="174"/>
      <c r="LI191" s="174"/>
      <c r="LJ191" s="174"/>
      <c r="LK191" s="174"/>
      <c r="LL191" s="174"/>
      <c r="LM191" s="174"/>
      <c r="LN191" s="174"/>
      <c r="LO191" s="174"/>
      <c r="LP191" s="174"/>
      <c r="LQ191" s="174"/>
      <c r="LR191" s="174"/>
      <c r="LS191" s="174"/>
      <c r="LT191" s="174"/>
      <c r="LU191" s="174"/>
      <c r="LV191" s="174"/>
      <c r="LW191" s="174"/>
      <c r="LX191" s="174"/>
      <c r="LY191" s="174"/>
      <c r="LZ191" s="174"/>
      <c r="MA191" s="174"/>
      <c r="MB191" s="174"/>
      <c r="MC191" s="174"/>
      <c r="MD191" s="174"/>
      <c r="ME191" s="174"/>
      <c r="MF191" s="174"/>
      <c r="MG191" s="174"/>
      <c r="MH191" s="174"/>
      <c r="MI191" s="174"/>
      <c r="MJ191" s="174"/>
      <c r="MK191" s="174"/>
      <c r="ML191" s="174"/>
      <c r="MM191" s="174"/>
      <c r="MN191" s="174"/>
      <c r="MO191" s="174"/>
      <c r="MP191" s="174"/>
      <c r="MQ191" s="174"/>
      <c r="MR191" s="174"/>
      <c r="MS191" s="174"/>
      <c r="MT191" s="174"/>
      <c r="MU191" s="174"/>
      <c r="MV191" s="174"/>
      <c r="MW191" s="174"/>
      <c r="MX191" s="174"/>
      <c r="MY191" s="174"/>
      <c r="MZ191" s="174"/>
      <c r="NA191" s="174"/>
      <c r="NB191" s="174"/>
      <c r="NC191" s="174"/>
      <c r="ND191" s="174"/>
      <c r="NE191" s="174"/>
      <c r="NF191" s="174"/>
      <c r="NG191" s="174"/>
      <c r="NH191" s="174"/>
      <c r="NI191" s="174"/>
      <c r="NJ191" s="174"/>
      <c r="NK191" s="174"/>
      <c r="NL191" s="174"/>
      <c r="NM191" s="174"/>
      <c r="NN191" s="174"/>
      <c r="NO191" s="174"/>
      <c r="NP191" s="174"/>
      <c r="NQ191" s="174"/>
      <c r="NR191" s="174"/>
      <c r="NS191" s="174"/>
      <c r="NT191" s="174"/>
      <c r="NU191" s="174"/>
      <c r="NV191" s="174"/>
      <c r="NW191" s="174"/>
      <c r="NX191" s="174"/>
      <c r="NY191" s="174"/>
      <c r="NZ191" s="174"/>
      <c r="OA191" s="174"/>
      <c r="OB191" s="174"/>
      <c r="OC191" s="174"/>
      <c r="OD191" s="174"/>
      <c r="OE191" s="174"/>
      <c r="OF191" s="174"/>
      <c r="OG191" s="174"/>
      <c r="OH191" s="174"/>
      <c r="OI191" s="174"/>
      <c r="OJ191" s="174"/>
      <c r="OK191" s="174"/>
      <c r="OL191" s="174"/>
      <c r="OM191" s="174"/>
      <c r="ON191" s="174"/>
      <c r="OO191" s="174"/>
      <c r="OP191" s="174"/>
      <c r="OQ191" s="174"/>
      <c r="OR191" s="174"/>
      <c r="OS191" s="174"/>
      <c r="OT191" s="174"/>
      <c r="OU191" s="174"/>
      <c r="OV191" s="174"/>
      <c r="OW191" s="174"/>
      <c r="OX191" s="174"/>
      <c r="OY191" s="174"/>
      <c r="OZ191" s="174"/>
      <c r="PA191" s="174"/>
      <c r="PB191" s="174"/>
      <c r="PC191" s="174"/>
      <c r="PD191" s="174"/>
      <c r="PE191" s="174"/>
      <c r="PF191" s="174"/>
      <c r="PG191" s="174"/>
      <c r="PH191" s="174"/>
      <c r="PI191" s="174"/>
      <c r="PJ191" s="174"/>
      <c r="PK191" s="174"/>
      <c r="PL191" s="174"/>
      <c r="PM191" s="174"/>
      <c r="PN191" s="174"/>
      <c r="PO191" s="174"/>
      <c r="PP191" s="174"/>
      <c r="PQ191" s="174"/>
      <c r="PR191" s="174"/>
      <c r="PS191" s="174"/>
      <c r="PT191" s="174"/>
      <c r="PU191" s="174"/>
      <c r="PV191" s="174"/>
      <c r="PW191" s="174"/>
      <c r="PX191" s="174"/>
      <c r="PY191" s="174"/>
      <c r="PZ191" s="174"/>
      <c r="QA191" s="174"/>
      <c r="QB191" s="174"/>
      <c r="QC191" s="174"/>
      <c r="QD191" s="174"/>
      <c r="QE191" s="174"/>
      <c r="QF191" s="174"/>
      <c r="QG191" s="174"/>
      <c r="QH191" s="174"/>
      <c r="QI191" s="174"/>
      <c r="QJ191" s="174"/>
      <c r="QK191" s="174"/>
      <c r="QL191" s="174"/>
      <c r="QM191" s="174"/>
      <c r="QN191" s="174"/>
      <c r="QO191" s="174"/>
      <c r="QP191" s="174"/>
      <c r="QQ191" s="174"/>
      <c r="QR191" s="174"/>
      <c r="QS191" s="174"/>
      <c r="QT191" s="174"/>
      <c r="QU191" s="174"/>
      <c r="QV191" s="174"/>
      <c r="QW191" s="174"/>
      <c r="QX191" s="174"/>
      <c r="QY191" s="174"/>
      <c r="QZ191" s="174"/>
      <c r="RA191" s="174"/>
      <c r="RB191" s="174"/>
      <c r="RC191" s="174"/>
      <c r="RD191" s="174"/>
      <c r="RE191" s="174"/>
      <c r="RF191" s="174"/>
      <c r="RG191" s="174"/>
      <c r="RH191" s="174"/>
      <c r="RI191" s="174"/>
      <c r="RJ191" s="174"/>
      <c r="RK191" s="174"/>
      <c r="RL191" s="174"/>
      <c r="RM191" s="174"/>
      <c r="RN191" s="174"/>
      <c r="RO191" s="174"/>
      <c r="RP191" s="174"/>
      <c r="RQ191" s="174"/>
      <c r="RR191" s="174"/>
      <c r="RS191" s="174"/>
      <c r="RT191" s="174"/>
      <c r="RU191" s="174"/>
      <c r="RV191" s="174"/>
      <c r="RW191" s="174"/>
      <c r="RX191" s="174"/>
      <c r="RY191" s="174"/>
      <c r="RZ191" s="174"/>
      <c r="SA191" s="174"/>
      <c r="SB191" s="174"/>
      <c r="SC191" s="174"/>
      <c r="SD191" s="174"/>
      <c r="SE191" s="174"/>
      <c r="SF191" s="174"/>
      <c r="SG191" s="174"/>
      <c r="SH191" s="174"/>
      <c r="SI191" s="174"/>
      <c r="SJ191" s="174"/>
      <c r="SK191" s="174"/>
      <c r="SL191" s="174"/>
      <c r="SM191" s="174"/>
      <c r="SN191" s="174"/>
      <c r="SO191" s="174"/>
      <c r="SP191" s="174"/>
      <c r="SQ191" s="174"/>
      <c r="SR191" s="174"/>
      <c r="SS191" s="174"/>
      <c r="ST191" s="174"/>
      <c r="SU191" s="174"/>
      <c r="SV191" s="174"/>
      <c r="SW191" s="174"/>
      <c r="SX191" s="174"/>
      <c r="SY191" s="174"/>
      <c r="SZ191" s="174"/>
      <c r="TA191" s="174"/>
      <c r="TB191" s="174"/>
      <c r="TC191" s="174"/>
      <c r="TD191" s="174"/>
      <c r="TE191" s="174"/>
      <c r="TF191" s="174"/>
      <c r="TG191" s="174"/>
      <c r="TH191" s="174"/>
      <c r="TI191" s="174"/>
      <c r="TJ191" s="174"/>
      <c r="TK191" s="174"/>
      <c r="TL191" s="174"/>
      <c r="TM191" s="174"/>
      <c r="TN191" s="174"/>
      <c r="TO191" s="174"/>
      <c r="TP191" s="174"/>
      <c r="TQ191" s="174"/>
      <c r="TR191" s="174"/>
      <c r="TS191" s="174"/>
      <c r="TT191" s="174"/>
      <c r="TU191" s="174"/>
      <c r="TV191" s="174"/>
      <c r="TW191" s="174"/>
      <c r="TX191" s="174"/>
      <c r="TY191" s="174"/>
      <c r="TZ191" s="174"/>
      <c r="UA191" s="174"/>
      <c r="UB191" s="174"/>
      <c r="UC191" s="174"/>
      <c r="UD191" s="174"/>
      <c r="UE191" s="174"/>
      <c r="UF191" s="174"/>
      <c r="UG191" s="174"/>
      <c r="UH191" s="174"/>
      <c r="UI191" s="174"/>
      <c r="UJ191" s="174"/>
      <c r="UK191" s="174"/>
      <c r="UL191" s="174"/>
      <c r="UM191" s="174"/>
      <c r="UN191" s="174"/>
      <c r="UO191" s="174"/>
      <c r="UP191" s="174"/>
      <c r="UQ191" s="174"/>
      <c r="UR191" s="174"/>
      <c r="US191" s="174"/>
      <c r="UT191" s="174"/>
      <c r="UU191" s="174"/>
      <c r="UV191" s="174"/>
      <c r="UW191" s="174"/>
      <c r="UX191" s="174"/>
      <c r="UY191" s="174"/>
      <c r="UZ191" s="174"/>
      <c r="VA191" s="174"/>
      <c r="VB191" s="174"/>
      <c r="VC191" s="174"/>
      <c r="VD191" s="174"/>
      <c r="VE191" s="174"/>
      <c r="VF191" s="174"/>
      <c r="VG191" s="174"/>
      <c r="VH191" s="174"/>
      <c r="VI191" s="174"/>
      <c r="VJ191" s="174"/>
      <c r="VK191" s="174"/>
      <c r="VL191" s="174"/>
      <c r="VM191" s="174"/>
      <c r="VN191" s="174"/>
      <c r="VO191" s="174"/>
      <c r="VP191" s="174"/>
      <c r="VQ191" s="174"/>
      <c r="VR191" s="174"/>
      <c r="VS191" s="174"/>
      <c r="VT191" s="174"/>
      <c r="VU191" s="174"/>
      <c r="VV191" s="174"/>
      <c r="VW191" s="174"/>
      <c r="VX191" s="174"/>
      <c r="VY191" s="174"/>
      <c r="VZ191" s="174"/>
      <c r="WA191" s="174"/>
      <c r="WB191" s="174"/>
      <c r="WC191" s="174"/>
      <c r="WD191" s="174"/>
      <c r="WE191" s="174"/>
      <c r="WF191" s="174"/>
      <c r="WG191" s="174"/>
      <c r="WH191" s="174"/>
      <c r="WI191" s="174"/>
      <c r="WJ191" s="174"/>
      <c r="WK191" s="174"/>
      <c r="WL191" s="174"/>
      <c r="WM191" s="174"/>
      <c r="WN191" s="174"/>
      <c r="WO191" s="174"/>
      <c r="WP191" s="174"/>
      <c r="WQ191" s="174"/>
      <c r="WR191" s="174"/>
      <c r="WS191" s="174"/>
      <c r="WT191" s="174"/>
      <c r="WU191" s="174"/>
      <c r="WV191" s="174"/>
      <c r="WW191" s="174"/>
      <c r="WX191" s="174"/>
      <c r="WY191" s="174"/>
      <c r="WZ191" s="174"/>
      <c r="XA191" s="174"/>
      <c r="XB191" s="174"/>
      <c r="XC191" s="174"/>
      <c r="XD191" s="174"/>
      <c r="XE191" s="174"/>
      <c r="XF191" s="174"/>
      <c r="XG191" s="174"/>
      <c r="XH191" s="174"/>
      <c r="XI191" s="174"/>
      <c r="XJ191" s="174"/>
      <c r="XK191" s="174"/>
      <c r="XL191" s="174"/>
      <c r="XM191" s="174"/>
      <c r="XN191" s="174"/>
      <c r="XO191" s="174"/>
      <c r="XP191" s="174"/>
      <c r="XQ191" s="174"/>
      <c r="XR191" s="174"/>
      <c r="XS191" s="174"/>
      <c r="XT191" s="174"/>
      <c r="XU191" s="174"/>
      <c r="XV191" s="174"/>
      <c r="XW191" s="174"/>
      <c r="XX191" s="174"/>
      <c r="XY191" s="174"/>
      <c r="XZ191" s="174"/>
      <c r="YA191" s="174"/>
      <c r="YB191" s="174"/>
      <c r="YC191" s="174"/>
      <c r="YD191" s="174"/>
      <c r="YE191" s="174"/>
      <c r="YF191" s="174"/>
      <c r="YG191" s="174"/>
      <c r="YH191" s="174"/>
      <c r="YI191" s="174"/>
      <c r="YJ191" s="174"/>
      <c r="YK191" s="174"/>
      <c r="YL191" s="174"/>
      <c r="YM191" s="174"/>
      <c r="YN191" s="174"/>
      <c r="YO191" s="174"/>
      <c r="YP191" s="174"/>
      <c r="YQ191" s="174"/>
      <c r="YR191" s="174"/>
      <c r="YS191" s="174"/>
      <c r="YT191" s="174"/>
      <c r="YU191" s="174"/>
      <c r="YV191" s="174"/>
      <c r="YW191" s="174"/>
      <c r="YX191" s="174"/>
      <c r="YY191" s="174"/>
      <c r="YZ191" s="174"/>
      <c r="ZA191" s="174"/>
      <c r="ZB191" s="174"/>
      <c r="ZC191" s="174"/>
      <c r="ZD191" s="174"/>
      <c r="ZE191" s="174"/>
      <c r="ZF191" s="174"/>
      <c r="ZG191" s="174"/>
      <c r="ZH191" s="174"/>
      <c r="ZI191" s="174"/>
      <c r="ZJ191" s="174"/>
      <c r="ZK191" s="174"/>
      <c r="ZL191" s="174"/>
      <c r="ZM191" s="174"/>
      <c r="ZN191" s="174"/>
      <c r="ZO191" s="174"/>
      <c r="ZP191" s="174"/>
      <c r="ZQ191" s="174"/>
      <c r="ZR191" s="174"/>
      <c r="ZS191" s="174"/>
      <c r="ZT191" s="174"/>
      <c r="ZU191" s="174"/>
      <c r="ZV191" s="174"/>
      <c r="ZW191" s="174"/>
      <c r="ZX191" s="174"/>
      <c r="ZY191" s="174"/>
      <c r="ZZ191" s="174"/>
      <c r="AAA191" s="174"/>
      <c r="AAB191" s="174"/>
      <c r="AAC191" s="174"/>
      <c r="AAD191" s="174"/>
      <c r="AAE191" s="174"/>
      <c r="AAF191" s="174"/>
      <c r="AAG191" s="174"/>
      <c r="AAH191" s="174"/>
      <c r="AAI191" s="174"/>
      <c r="AAJ191" s="174"/>
      <c r="AAK191" s="174"/>
      <c r="AAL191" s="174"/>
      <c r="AAM191" s="174"/>
      <c r="AAN191" s="174"/>
      <c r="AAO191" s="174"/>
      <c r="AAP191" s="174"/>
      <c r="AAQ191" s="174"/>
      <c r="AAR191" s="174"/>
      <c r="AAS191" s="174"/>
      <c r="AAT191" s="174"/>
      <c r="AAU191" s="174"/>
      <c r="AAV191" s="174"/>
      <c r="AAW191" s="174"/>
      <c r="AAX191" s="174"/>
      <c r="AAY191" s="174"/>
      <c r="AAZ191" s="174"/>
      <c r="ABA191" s="174"/>
      <c r="ABB191" s="174"/>
      <c r="ABC191" s="174"/>
      <c r="ABD191" s="174"/>
      <c r="ABE191" s="174"/>
      <c r="ABF191" s="174"/>
      <c r="ABG191" s="174"/>
      <c r="ABH191" s="174"/>
      <c r="ABI191" s="174"/>
      <c r="ABJ191" s="174"/>
      <c r="ABK191" s="174"/>
      <c r="ABL191" s="174"/>
      <c r="ABM191" s="174"/>
      <c r="ABN191" s="174"/>
      <c r="ABO191" s="174"/>
      <c r="ABP191" s="174"/>
      <c r="ABQ191" s="174"/>
      <c r="ABR191" s="174"/>
      <c r="ABS191" s="174"/>
      <c r="ABT191" s="174"/>
      <c r="ABU191" s="174"/>
      <c r="ABV191" s="174"/>
      <c r="ABW191" s="174"/>
      <c r="ABX191" s="174"/>
      <c r="ABY191" s="174"/>
      <c r="ABZ191" s="174"/>
      <c r="ACA191" s="174"/>
      <c r="ACB191" s="174"/>
      <c r="ACC191" s="174"/>
      <c r="ACD191" s="174"/>
      <c r="ACE191" s="174"/>
      <c r="ACF191" s="174"/>
      <c r="ACG191" s="174"/>
      <c r="ACH191" s="174"/>
      <c r="ACI191" s="174"/>
      <c r="ACJ191" s="174"/>
      <c r="ACK191" s="174"/>
      <c r="ACL191" s="174"/>
      <c r="ACM191" s="174"/>
      <c r="ACN191" s="174"/>
      <c r="ACO191" s="174"/>
      <c r="ACP191" s="174"/>
      <c r="ACQ191" s="174"/>
      <c r="ACR191" s="174"/>
      <c r="ACS191" s="174"/>
      <c r="ACT191" s="174"/>
      <c r="ACU191" s="174"/>
      <c r="ACV191" s="174"/>
      <c r="ACW191" s="174"/>
      <c r="ACX191" s="174"/>
      <c r="ACY191" s="174"/>
      <c r="ACZ191" s="174"/>
      <c r="ADA191" s="174"/>
      <c r="ADB191" s="174"/>
      <c r="ADC191" s="174"/>
      <c r="ADD191" s="174"/>
      <c r="ADE191" s="174"/>
      <c r="ADF191" s="174"/>
      <c r="ADG191" s="174"/>
      <c r="ADH191" s="174"/>
      <c r="ADI191" s="174"/>
      <c r="ADJ191" s="174"/>
      <c r="ADK191" s="174"/>
      <c r="ADL191" s="174"/>
      <c r="ADM191" s="174"/>
      <c r="ADN191" s="174"/>
      <c r="ADO191" s="174"/>
      <c r="ADP191" s="174"/>
      <c r="ADQ191" s="174"/>
      <c r="ADR191" s="174"/>
      <c r="ADS191" s="174"/>
      <c r="ADT191" s="174"/>
      <c r="ADU191" s="174"/>
      <c r="ADV191" s="174"/>
      <c r="ADW191" s="174"/>
      <c r="ADX191" s="174"/>
      <c r="ADY191" s="174"/>
      <c r="ADZ191" s="174"/>
      <c r="AEA191" s="174"/>
      <c r="AEB191" s="174"/>
      <c r="AEC191" s="174"/>
      <c r="AED191" s="174"/>
      <c r="AEE191" s="174"/>
      <c r="AEF191" s="174"/>
      <c r="AEG191" s="174"/>
      <c r="AEH191" s="174"/>
      <c r="AEI191" s="174"/>
      <c r="AEJ191" s="174"/>
      <c r="AEK191" s="174"/>
      <c r="AEL191" s="174"/>
      <c r="AEM191" s="174"/>
      <c r="AEN191" s="174"/>
      <c r="AEO191" s="174"/>
      <c r="AEP191" s="174"/>
      <c r="AEQ191" s="174"/>
      <c r="AER191" s="174"/>
      <c r="AES191" s="174"/>
      <c r="AET191" s="174"/>
      <c r="AEU191" s="174"/>
      <c r="AEV191" s="174"/>
      <c r="AEW191" s="174"/>
      <c r="AEX191" s="174"/>
      <c r="AEY191" s="174"/>
      <c r="AEZ191" s="174"/>
      <c r="AFA191" s="174"/>
      <c r="AFB191" s="174"/>
      <c r="AFC191" s="174"/>
      <c r="AFD191" s="174"/>
      <c r="AFE191" s="174"/>
      <c r="AFF191" s="174"/>
      <c r="AFG191" s="174"/>
      <c r="AFH191" s="174"/>
      <c r="AFI191" s="174"/>
      <c r="AFJ191" s="174"/>
      <c r="AFK191" s="174"/>
      <c r="AFL191" s="174"/>
      <c r="AFM191" s="174"/>
      <c r="AFN191" s="174"/>
      <c r="AFO191" s="174"/>
      <c r="AFP191" s="174"/>
      <c r="AFQ191" s="174"/>
      <c r="AFR191" s="174"/>
      <c r="AFS191" s="174"/>
      <c r="AFT191" s="174"/>
      <c r="AFU191" s="174"/>
      <c r="AFV191" s="174"/>
      <c r="AFW191" s="174"/>
      <c r="AFX191" s="174"/>
      <c r="AFY191" s="174"/>
      <c r="AFZ191" s="174"/>
      <c r="AGA191" s="174"/>
      <c r="AGB191" s="174"/>
      <c r="AGC191" s="174"/>
      <c r="AGD191" s="174"/>
      <c r="AGE191" s="174"/>
      <c r="AGF191" s="174"/>
      <c r="AGG191" s="174"/>
      <c r="AGH191" s="174"/>
      <c r="AGI191" s="174"/>
      <c r="AGJ191" s="174"/>
      <c r="AGK191" s="174"/>
      <c r="AGL191" s="174"/>
      <c r="AGM191" s="174"/>
      <c r="AGN191" s="174"/>
      <c r="AGO191" s="174"/>
      <c r="AGP191" s="174"/>
      <c r="AGQ191" s="174"/>
      <c r="AGR191" s="174"/>
      <c r="AGS191" s="174"/>
      <c r="AGT191" s="174"/>
      <c r="AGU191" s="174"/>
      <c r="AGV191" s="174"/>
      <c r="AGW191" s="174"/>
      <c r="AGX191" s="174"/>
      <c r="AGY191" s="174"/>
      <c r="AGZ191" s="174"/>
      <c r="AHA191" s="174"/>
      <c r="AHB191" s="174"/>
      <c r="AHC191" s="174"/>
      <c r="AHD191" s="174"/>
      <c r="AHE191" s="174"/>
      <c r="AHF191" s="174"/>
      <c r="AHG191" s="174"/>
      <c r="AHH191" s="174"/>
      <c r="AHI191" s="174"/>
      <c r="AHJ191" s="174"/>
      <c r="AHK191" s="174"/>
      <c r="AHL191" s="174"/>
      <c r="AHM191" s="174"/>
      <c r="AHN191" s="174"/>
      <c r="AHO191" s="174"/>
      <c r="AHP191" s="174"/>
      <c r="AHQ191" s="174"/>
      <c r="AHR191" s="174"/>
      <c r="AHS191" s="174"/>
      <c r="AHT191" s="174"/>
      <c r="AHU191" s="174"/>
      <c r="AHV191" s="174"/>
      <c r="AHW191" s="174"/>
      <c r="AHX191" s="174"/>
      <c r="AHY191" s="174"/>
      <c r="AHZ191" s="174"/>
      <c r="AIA191" s="174"/>
      <c r="AIB191" s="174"/>
      <c r="AIC191" s="174"/>
      <c r="AID191" s="174"/>
      <c r="AIE191" s="174"/>
      <c r="AIF191" s="174"/>
      <c r="AIG191" s="174"/>
      <c r="AIH191" s="174"/>
      <c r="AII191" s="174"/>
      <c r="AIJ191" s="174"/>
      <c r="AIK191" s="174"/>
      <c r="AIL191" s="174"/>
      <c r="AIM191" s="174"/>
      <c r="AIN191" s="174"/>
      <c r="AIO191" s="174"/>
      <c r="AIP191" s="174"/>
      <c r="AIQ191" s="174"/>
      <c r="AIR191" s="174"/>
      <c r="AIS191" s="174"/>
      <c r="AIT191" s="174"/>
      <c r="AIU191" s="174"/>
      <c r="AIV191" s="174"/>
      <c r="AIW191" s="174"/>
      <c r="AIX191" s="174"/>
      <c r="AIY191" s="174"/>
      <c r="AIZ191" s="174"/>
      <c r="AJA191" s="174"/>
      <c r="AJB191" s="174"/>
      <c r="AJC191" s="174"/>
      <c r="AJD191" s="174"/>
      <c r="AJE191" s="174"/>
      <c r="AJF191" s="174"/>
      <c r="AJG191" s="174"/>
      <c r="AJH191" s="174"/>
      <c r="AJI191" s="174"/>
      <c r="AJJ191" s="174"/>
      <c r="AJK191" s="174"/>
      <c r="AJL191" s="174"/>
      <c r="AJM191" s="174"/>
      <c r="AJN191" s="174"/>
      <c r="AJO191" s="174"/>
      <c r="AJP191" s="174"/>
      <c r="AJQ191" s="174"/>
      <c r="AJR191" s="174"/>
      <c r="AJS191" s="174"/>
      <c r="AJT191" s="174"/>
      <c r="AJU191" s="174"/>
      <c r="AJV191" s="174"/>
      <c r="AJW191" s="174"/>
      <c r="AJX191" s="174"/>
      <c r="AJY191" s="174"/>
      <c r="AJZ191" s="174"/>
      <c r="AKA191" s="174"/>
      <c r="AKB191" s="174"/>
      <c r="AKC191" s="174"/>
      <c r="AKD191" s="174"/>
      <c r="AKE191" s="174"/>
      <c r="AKF191" s="174"/>
      <c r="AKG191" s="174"/>
      <c r="AKH191" s="174"/>
      <c r="AKI191" s="174"/>
      <c r="AKJ191" s="174"/>
      <c r="AKK191" s="174"/>
      <c r="AKL191" s="174"/>
      <c r="AKM191" s="174"/>
      <c r="AKN191" s="174"/>
      <c r="AKO191" s="174"/>
      <c r="AKP191" s="174"/>
      <c r="AKQ191" s="174"/>
      <c r="AKR191" s="174"/>
      <c r="AKS191" s="174"/>
      <c r="AKT191" s="174"/>
      <c r="AKU191" s="174"/>
      <c r="AKV191" s="174"/>
      <c r="AKW191" s="174"/>
      <c r="AKX191" s="174"/>
      <c r="AKY191" s="174"/>
      <c r="AKZ191" s="174"/>
      <c r="ALA191" s="174"/>
      <c r="ALB191" s="174"/>
      <c r="ALC191" s="174"/>
      <c r="ALD191" s="174"/>
      <c r="ALE191" s="174"/>
      <c r="ALF191" s="174"/>
      <c r="ALG191" s="174"/>
      <c r="ALH191" s="174"/>
      <c r="ALI191" s="174"/>
      <c r="ALJ191" s="174"/>
      <c r="ALK191" s="174"/>
      <c r="ALL191" s="174"/>
      <c r="ALM191" s="174"/>
      <c r="ALN191" s="174"/>
      <c r="ALO191" s="174"/>
      <c r="ALP191" s="174"/>
      <c r="ALQ191" s="174"/>
      <c r="ALR191" s="174"/>
      <c r="ALS191" s="174"/>
      <c r="ALT191" s="174"/>
      <c r="ALU191" s="174"/>
      <c r="ALV191" s="174"/>
      <c r="ALW191" s="174"/>
      <c r="ALX191" s="174"/>
      <c r="ALY191" s="174"/>
      <c r="ALZ191" s="174"/>
      <c r="AMA191" s="174"/>
      <c r="AMB191" s="174"/>
      <c r="AMC191" s="174"/>
      <c r="AMD191" s="174"/>
      <c r="AME191" s="174"/>
      <c r="AMF191" s="174"/>
      <c r="AMG191" s="174"/>
      <c r="AMH191" s="174"/>
      <c r="AMI191" s="174"/>
      <c r="AMJ191" s="174"/>
      <c r="AMK191" s="174"/>
    </row>
    <row r="192" spans="1:1025" s="95" customFormat="1" ht="24">
      <c r="A192" s="210" t="s">
        <v>1180</v>
      </c>
      <c r="B192" s="129" t="s">
        <v>515</v>
      </c>
      <c r="C192" s="130" t="s">
        <v>516</v>
      </c>
      <c r="D192" s="131" t="s">
        <v>204</v>
      </c>
      <c r="E192" s="132">
        <v>1</v>
      </c>
      <c r="F192" s="224"/>
      <c r="G192" s="224"/>
      <c r="H192" s="287"/>
      <c r="I192" s="286">
        <f t="shared" si="4"/>
        <v>0</v>
      </c>
      <c r="J192" s="224"/>
      <c r="K192" s="287"/>
      <c r="L192" s="286">
        <f t="shared" si="5"/>
        <v>0</v>
      </c>
      <c r="M192" s="287"/>
      <c r="N192" s="287"/>
    </row>
    <row r="193" spans="1:14" s="95" customFormat="1" ht="12">
      <c r="A193" s="210" t="s">
        <v>1181</v>
      </c>
      <c r="B193" s="129" t="s">
        <v>517</v>
      </c>
      <c r="C193" s="130" t="s">
        <v>518</v>
      </c>
      <c r="D193" s="131" t="s">
        <v>204</v>
      </c>
      <c r="E193" s="132">
        <v>40</v>
      </c>
      <c r="F193" s="224"/>
      <c r="G193" s="224"/>
      <c r="H193" s="287"/>
      <c r="I193" s="286">
        <f t="shared" si="4"/>
        <v>0</v>
      </c>
      <c r="J193" s="224"/>
      <c r="K193" s="287"/>
      <c r="L193" s="286">
        <f t="shared" si="5"/>
        <v>0</v>
      </c>
      <c r="M193" s="287"/>
      <c r="N193" s="287"/>
    </row>
    <row r="194" spans="1:14" s="95" customFormat="1" ht="12">
      <c r="A194" s="210" t="s">
        <v>1182</v>
      </c>
      <c r="B194" s="129" t="s">
        <v>519</v>
      </c>
      <c r="C194" s="130" t="s">
        <v>520</v>
      </c>
      <c r="D194" s="131" t="s">
        <v>204</v>
      </c>
      <c r="E194" s="132">
        <v>10</v>
      </c>
      <c r="F194" s="224"/>
      <c r="G194" s="224"/>
      <c r="H194" s="287"/>
      <c r="I194" s="286">
        <f t="shared" si="4"/>
        <v>0</v>
      </c>
      <c r="J194" s="224"/>
      <c r="K194" s="287"/>
      <c r="L194" s="286">
        <f t="shared" si="5"/>
        <v>0</v>
      </c>
      <c r="M194" s="287"/>
      <c r="N194" s="287"/>
    </row>
    <row r="195" spans="1:14" s="95" customFormat="1" ht="12">
      <c r="A195" s="210" t="s">
        <v>1183</v>
      </c>
      <c r="B195" s="209" t="s">
        <v>979</v>
      </c>
      <c r="C195" s="130" t="s">
        <v>521</v>
      </c>
      <c r="D195" s="131" t="s">
        <v>204</v>
      </c>
      <c r="E195" s="132">
        <v>10</v>
      </c>
      <c r="F195" s="224"/>
      <c r="G195" s="224"/>
      <c r="H195" s="287"/>
      <c r="I195" s="286">
        <f t="shared" si="4"/>
        <v>0</v>
      </c>
      <c r="J195" s="224"/>
      <c r="K195" s="287"/>
      <c r="L195" s="286">
        <f t="shared" si="5"/>
        <v>0</v>
      </c>
      <c r="M195" s="287"/>
      <c r="N195" s="287"/>
    </row>
    <row r="196" spans="1:14" s="95" customFormat="1" ht="12">
      <c r="A196" s="210" t="s">
        <v>1184</v>
      </c>
      <c r="B196" s="129" t="s">
        <v>522</v>
      </c>
      <c r="C196" s="130" t="s">
        <v>523</v>
      </c>
      <c r="D196" s="131" t="s">
        <v>204</v>
      </c>
      <c r="E196" s="132">
        <v>20</v>
      </c>
      <c r="F196" s="224"/>
      <c r="G196" s="224"/>
      <c r="H196" s="287"/>
      <c r="I196" s="286">
        <f t="shared" si="4"/>
        <v>0</v>
      </c>
      <c r="J196" s="224"/>
      <c r="K196" s="287"/>
      <c r="L196" s="286">
        <f t="shared" si="5"/>
        <v>0</v>
      </c>
      <c r="M196" s="287"/>
      <c r="N196" s="287"/>
    </row>
    <row r="197" spans="1:14" s="95" customFormat="1" ht="12">
      <c r="A197" s="210" t="s">
        <v>1185</v>
      </c>
      <c r="B197" s="129" t="s">
        <v>524</v>
      </c>
      <c r="C197" s="130" t="s">
        <v>525</v>
      </c>
      <c r="D197" s="131" t="s">
        <v>204</v>
      </c>
      <c r="E197" s="132">
        <v>10</v>
      </c>
      <c r="F197" s="224"/>
      <c r="G197" s="224"/>
      <c r="H197" s="287"/>
      <c r="I197" s="286">
        <f t="shared" si="4"/>
        <v>0</v>
      </c>
      <c r="J197" s="224"/>
      <c r="K197" s="287"/>
      <c r="L197" s="286">
        <f t="shared" si="5"/>
        <v>0</v>
      </c>
      <c r="M197" s="287"/>
      <c r="N197" s="287"/>
    </row>
    <row r="198" spans="1:14" s="95" customFormat="1" ht="24">
      <c r="A198" s="210" t="s">
        <v>1186</v>
      </c>
      <c r="B198" s="129" t="s">
        <v>526</v>
      </c>
      <c r="C198" s="130" t="s">
        <v>527</v>
      </c>
      <c r="D198" s="131" t="s">
        <v>204</v>
      </c>
      <c r="E198" s="132">
        <v>1</v>
      </c>
      <c r="F198" s="224"/>
      <c r="G198" s="224"/>
      <c r="H198" s="287"/>
      <c r="I198" s="286">
        <f t="shared" si="4"/>
        <v>0</v>
      </c>
      <c r="J198" s="224"/>
      <c r="K198" s="287"/>
      <c r="L198" s="286">
        <f t="shared" si="5"/>
        <v>0</v>
      </c>
      <c r="M198" s="287"/>
      <c r="N198" s="287"/>
    </row>
    <row r="199" spans="1:14" s="95" customFormat="1" ht="36">
      <c r="A199" s="210" t="s">
        <v>1187</v>
      </c>
      <c r="B199" s="129" t="s">
        <v>528</v>
      </c>
      <c r="C199" s="130" t="s">
        <v>529</v>
      </c>
      <c r="D199" s="131" t="s">
        <v>195</v>
      </c>
      <c r="E199" s="132">
        <v>2</v>
      </c>
      <c r="F199" s="224"/>
      <c r="G199" s="224"/>
      <c r="H199" s="287"/>
      <c r="I199" s="286">
        <f t="shared" si="4"/>
        <v>0</v>
      </c>
      <c r="J199" s="224"/>
      <c r="K199" s="287"/>
      <c r="L199" s="286">
        <f t="shared" si="5"/>
        <v>0</v>
      </c>
      <c r="M199" s="287"/>
      <c r="N199" s="287"/>
    </row>
    <row r="200" spans="1:14" s="95" customFormat="1" ht="24">
      <c r="A200" s="210" t="s">
        <v>1188</v>
      </c>
      <c r="B200" s="129" t="s">
        <v>530</v>
      </c>
      <c r="C200" s="130" t="s">
        <v>531</v>
      </c>
      <c r="D200" s="131" t="s">
        <v>204</v>
      </c>
      <c r="E200" s="132">
        <v>10</v>
      </c>
      <c r="F200" s="224"/>
      <c r="G200" s="224"/>
      <c r="H200" s="287"/>
      <c r="I200" s="286">
        <f t="shared" si="4"/>
        <v>0</v>
      </c>
      <c r="J200" s="224"/>
      <c r="K200" s="287"/>
      <c r="L200" s="286">
        <f t="shared" si="5"/>
        <v>0</v>
      </c>
      <c r="M200" s="287"/>
      <c r="N200" s="287"/>
    </row>
    <row r="201" spans="1:14" s="95" customFormat="1" ht="12">
      <c r="A201" s="210" t="s">
        <v>1189</v>
      </c>
      <c r="B201" s="129" t="s">
        <v>532</v>
      </c>
      <c r="C201" s="130" t="s">
        <v>533</v>
      </c>
      <c r="D201" s="131" t="s">
        <v>27</v>
      </c>
      <c r="E201" s="132">
        <v>2</v>
      </c>
      <c r="F201" s="224"/>
      <c r="G201" s="224"/>
      <c r="H201" s="287"/>
      <c r="I201" s="286">
        <f t="shared" si="4"/>
        <v>0</v>
      </c>
      <c r="J201" s="224"/>
      <c r="K201" s="287"/>
      <c r="L201" s="286">
        <f t="shared" si="5"/>
        <v>0</v>
      </c>
      <c r="M201" s="287"/>
      <c r="N201" s="287"/>
    </row>
    <row r="202" spans="1:14" s="95" customFormat="1" ht="12">
      <c r="A202" s="210" t="s">
        <v>1190</v>
      </c>
      <c r="B202" s="129" t="s">
        <v>534</v>
      </c>
      <c r="C202" s="130" t="s">
        <v>535</v>
      </c>
      <c r="D202" s="131" t="s">
        <v>27</v>
      </c>
      <c r="E202" s="132">
        <v>1</v>
      </c>
      <c r="F202" s="224"/>
      <c r="G202" s="224"/>
      <c r="H202" s="287"/>
      <c r="I202" s="286">
        <f t="shared" si="4"/>
        <v>0</v>
      </c>
      <c r="J202" s="224"/>
      <c r="K202" s="287"/>
      <c r="L202" s="286">
        <f t="shared" si="5"/>
        <v>0</v>
      </c>
      <c r="M202" s="287"/>
      <c r="N202" s="287"/>
    </row>
    <row r="203" spans="1:14" s="95" customFormat="1" ht="12">
      <c r="A203" s="210" t="s">
        <v>1191</v>
      </c>
      <c r="B203" s="129" t="s">
        <v>536</v>
      </c>
      <c r="C203" s="130" t="s">
        <v>537</v>
      </c>
      <c r="D203" s="131" t="s">
        <v>27</v>
      </c>
      <c r="E203" s="132">
        <v>5</v>
      </c>
      <c r="F203" s="224"/>
      <c r="G203" s="224"/>
      <c r="H203" s="287"/>
      <c r="I203" s="286">
        <f t="shared" si="4"/>
        <v>0</v>
      </c>
      <c r="J203" s="224"/>
      <c r="K203" s="287"/>
      <c r="L203" s="286">
        <f t="shared" si="5"/>
        <v>0</v>
      </c>
      <c r="M203" s="287"/>
      <c r="N203" s="287"/>
    </row>
    <row r="204" spans="1:14" s="95" customFormat="1" ht="12">
      <c r="A204" s="210" t="s">
        <v>1192</v>
      </c>
      <c r="B204" s="209" t="s">
        <v>980</v>
      </c>
      <c r="C204" s="130" t="s">
        <v>538</v>
      </c>
      <c r="D204" s="131" t="s">
        <v>204</v>
      </c>
      <c r="E204" s="132">
        <v>5</v>
      </c>
      <c r="F204" s="224"/>
      <c r="G204" s="224"/>
      <c r="H204" s="287"/>
      <c r="I204" s="286">
        <f t="shared" si="4"/>
        <v>0</v>
      </c>
      <c r="J204" s="224"/>
      <c r="K204" s="287"/>
      <c r="L204" s="286">
        <f t="shared" si="5"/>
        <v>0</v>
      </c>
      <c r="M204" s="287"/>
      <c r="N204" s="287"/>
    </row>
    <row r="205" spans="1:14" s="95" customFormat="1" ht="12">
      <c r="A205" s="210" t="s">
        <v>1193</v>
      </c>
      <c r="B205" s="129" t="s">
        <v>539</v>
      </c>
      <c r="C205" s="130" t="s">
        <v>540</v>
      </c>
      <c r="D205" s="131" t="s">
        <v>204</v>
      </c>
      <c r="E205" s="132">
        <v>1</v>
      </c>
      <c r="F205" s="224"/>
      <c r="G205" s="224"/>
      <c r="H205" s="287"/>
      <c r="I205" s="286">
        <f t="shared" si="4"/>
        <v>0</v>
      </c>
      <c r="J205" s="224"/>
      <c r="K205" s="287"/>
      <c r="L205" s="286">
        <f t="shared" si="5"/>
        <v>0</v>
      </c>
      <c r="M205" s="287"/>
      <c r="N205" s="287"/>
    </row>
    <row r="206" spans="1:14" s="95" customFormat="1" ht="12">
      <c r="A206" s="210" t="s">
        <v>1194</v>
      </c>
      <c r="B206" s="129" t="s">
        <v>541</v>
      </c>
      <c r="C206" s="130" t="s">
        <v>542</v>
      </c>
      <c r="D206" s="131" t="s">
        <v>27</v>
      </c>
      <c r="E206" s="132">
        <v>5</v>
      </c>
      <c r="F206" s="224"/>
      <c r="G206" s="224"/>
      <c r="H206" s="287"/>
      <c r="I206" s="286">
        <f t="shared" si="4"/>
        <v>0</v>
      </c>
      <c r="J206" s="224"/>
      <c r="K206" s="287"/>
      <c r="L206" s="286">
        <f t="shared" si="5"/>
        <v>0</v>
      </c>
      <c r="M206" s="287"/>
      <c r="N206" s="287"/>
    </row>
    <row r="207" spans="1:14" s="95" customFormat="1" ht="12">
      <c r="A207" s="210" t="s">
        <v>1195</v>
      </c>
      <c r="B207" s="129" t="s">
        <v>543</v>
      </c>
      <c r="C207" s="130" t="s">
        <v>544</v>
      </c>
      <c r="D207" s="131" t="s">
        <v>27</v>
      </c>
      <c r="E207" s="132">
        <v>15</v>
      </c>
      <c r="F207" s="224"/>
      <c r="G207" s="224"/>
      <c r="H207" s="287"/>
      <c r="I207" s="286">
        <f t="shared" si="4"/>
        <v>0</v>
      </c>
      <c r="J207" s="224"/>
      <c r="K207" s="287"/>
      <c r="L207" s="286">
        <f t="shared" si="5"/>
        <v>0</v>
      </c>
      <c r="M207" s="287"/>
      <c r="N207" s="287"/>
    </row>
    <row r="208" spans="1:14" s="95" customFormat="1" ht="21.95" customHeight="1">
      <c r="A208" s="210" t="s">
        <v>1196</v>
      </c>
      <c r="B208" s="208" t="s">
        <v>981</v>
      </c>
      <c r="C208" s="213" t="s">
        <v>545</v>
      </c>
      <c r="D208" s="158" t="s">
        <v>204</v>
      </c>
      <c r="E208" s="157">
        <v>4</v>
      </c>
      <c r="F208" s="225"/>
      <c r="G208" s="225"/>
      <c r="H208" s="288"/>
      <c r="I208" s="286">
        <f t="shared" ref="I208:I239" si="6">E208*H208</f>
        <v>0</v>
      </c>
      <c r="J208" s="225"/>
      <c r="K208" s="288"/>
      <c r="L208" s="286">
        <f t="shared" ref="L208:L239" si="7">E208*K208</f>
        <v>0</v>
      </c>
      <c r="M208" s="288"/>
      <c r="N208" s="288"/>
    </row>
    <row r="209" spans="1:14" s="95" customFormat="1" ht="24">
      <c r="A209" s="210" t="s">
        <v>1197</v>
      </c>
      <c r="B209" s="129" t="s">
        <v>546</v>
      </c>
      <c r="C209" s="130" t="s">
        <v>547</v>
      </c>
      <c r="D209" s="131" t="s">
        <v>204</v>
      </c>
      <c r="E209" s="132">
        <v>8</v>
      </c>
      <c r="F209" s="224"/>
      <c r="G209" s="224"/>
      <c r="H209" s="287"/>
      <c r="I209" s="286">
        <f t="shared" si="6"/>
        <v>0</v>
      </c>
      <c r="J209" s="224"/>
      <c r="K209" s="287"/>
      <c r="L209" s="286">
        <f t="shared" si="7"/>
        <v>0</v>
      </c>
      <c r="M209" s="287"/>
      <c r="N209" s="287"/>
    </row>
    <row r="210" spans="1:14" s="95" customFormat="1" ht="24">
      <c r="A210" s="210" t="s">
        <v>1198</v>
      </c>
      <c r="B210" s="209" t="s">
        <v>982</v>
      </c>
      <c r="C210" s="130" t="s">
        <v>548</v>
      </c>
      <c r="D210" s="131" t="s">
        <v>204</v>
      </c>
      <c r="E210" s="132">
        <v>3</v>
      </c>
      <c r="F210" s="224"/>
      <c r="G210" s="224"/>
      <c r="H210" s="287"/>
      <c r="I210" s="286">
        <f t="shared" si="6"/>
        <v>0</v>
      </c>
      <c r="J210" s="224"/>
      <c r="K210" s="287"/>
      <c r="L210" s="286">
        <f t="shared" si="7"/>
        <v>0</v>
      </c>
      <c r="M210" s="287"/>
      <c r="N210" s="287"/>
    </row>
    <row r="211" spans="1:14" s="95" customFormat="1" ht="24">
      <c r="A211" s="210" t="s">
        <v>1199</v>
      </c>
      <c r="B211" s="209" t="s">
        <v>983</v>
      </c>
      <c r="C211" s="130" t="s">
        <v>549</v>
      </c>
      <c r="D211" s="131" t="s">
        <v>204</v>
      </c>
      <c r="E211" s="132">
        <v>5</v>
      </c>
      <c r="F211" s="224"/>
      <c r="G211" s="224"/>
      <c r="H211" s="287"/>
      <c r="I211" s="286">
        <f t="shared" si="6"/>
        <v>0</v>
      </c>
      <c r="J211" s="224"/>
      <c r="K211" s="287"/>
      <c r="L211" s="286">
        <f t="shared" si="7"/>
        <v>0</v>
      </c>
      <c r="M211" s="287"/>
      <c r="N211" s="287"/>
    </row>
    <row r="212" spans="1:14" s="95" customFormat="1" ht="12">
      <c r="A212" s="210" t="s">
        <v>1200</v>
      </c>
      <c r="B212" s="129" t="s">
        <v>550</v>
      </c>
      <c r="C212" s="130" t="s">
        <v>551</v>
      </c>
      <c r="D212" s="131" t="s">
        <v>204</v>
      </c>
      <c r="E212" s="132">
        <v>5</v>
      </c>
      <c r="F212" s="224"/>
      <c r="G212" s="224"/>
      <c r="H212" s="287"/>
      <c r="I212" s="286">
        <f t="shared" si="6"/>
        <v>0</v>
      </c>
      <c r="J212" s="224"/>
      <c r="K212" s="287"/>
      <c r="L212" s="286">
        <f t="shared" si="7"/>
        <v>0</v>
      </c>
      <c r="M212" s="287"/>
      <c r="N212" s="287"/>
    </row>
    <row r="213" spans="1:14" s="95" customFormat="1" ht="12">
      <c r="A213" s="210" t="s">
        <v>1201</v>
      </c>
      <c r="B213" s="129" t="s">
        <v>552</v>
      </c>
      <c r="C213" s="130" t="s">
        <v>553</v>
      </c>
      <c r="D213" s="131" t="s">
        <v>204</v>
      </c>
      <c r="E213" s="132">
        <v>10</v>
      </c>
      <c r="F213" s="224"/>
      <c r="G213" s="224"/>
      <c r="H213" s="287"/>
      <c r="I213" s="286">
        <f t="shared" si="6"/>
        <v>0</v>
      </c>
      <c r="J213" s="224"/>
      <c r="K213" s="287"/>
      <c r="L213" s="286">
        <f t="shared" si="7"/>
        <v>0</v>
      </c>
      <c r="M213" s="287"/>
      <c r="N213" s="287"/>
    </row>
    <row r="214" spans="1:14" s="95" customFormat="1" ht="12">
      <c r="A214" s="210" t="s">
        <v>1202</v>
      </c>
      <c r="B214" s="129" t="s">
        <v>554</v>
      </c>
      <c r="C214" s="130" t="s">
        <v>555</v>
      </c>
      <c r="D214" s="131" t="s">
        <v>204</v>
      </c>
      <c r="E214" s="132">
        <v>10</v>
      </c>
      <c r="F214" s="224"/>
      <c r="G214" s="224"/>
      <c r="H214" s="287"/>
      <c r="I214" s="286">
        <f t="shared" si="6"/>
        <v>0</v>
      </c>
      <c r="J214" s="224"/>
      <c r="K214" s="287"/>
      <c r="L214" s="286">
        <f t="shared" si="7"/>
        <v>0</v>
      </c>
      <c r="M214" s="287"/>
      <c r="N214" s="287"/>
    </row>
    <row r="215" spans="1:14" s="95" customFormat="1" ht="12">
      <c r="A215" s="210" t="s">
        <v>1203</v>
      </c>
      <c r="B215" s="129" t="s">
        <v>556</v>
      </c>
      <c r="C215" s="130" t="s">
        <v>557</v>
      </c>
      <c r="D215" s="131" t="s">
        <v>27</v>
      </c>
      <c r="E215" s="132">
        <v>100</v>
      </c>
      <c r="F215" s="224"/>
      <c r="G215" s="224"/>
      <c r="H215" s="287"/>
      <c r="I215" s="286">
        <f t="shared" si="6"/>
        <v>0</v>
      </c>
      <c r="J215" s="224"/>
      <c r="K215" s="287"/>
      <c r="L215" s="286">
        <f t="shared" si="7"/>
        <v>0</v>
      </c>
      <c r="M215" s="287"/>
      <c r="N215" s="287"/>
    </row>
    <row r="216" spans="1:14" s="95" customFormat="1" ht="12">
      <c r="A216" s="210" t="s">
        <v>1204</v>
      </c>
      <c r="B216" s="129" t="s">
        <v>558</v>
      </c>
      <c r="C216" s="130" t="s">
        <v>559</v>
      </c>
      <c r="D216" s="131" t="s">
        <v>204</v>
      </c>
      <c r="E216" s="132">
        <v>5</v>
      </c>
      <c r="F216" s="224"/>
      <c r="G216" s="224"/>
      <c r="H216" s="287"/>
      <c r="I216" s="286">
        <f t="shared" si="6"/>
        <v>0</v>
      </c>
      <c r="J216" s="224"/>
      <c r="K216" s="287"/>
      <c r="L216" s="286">
        <f t="shared" si="7"/>
        <v>0</v>
      </c>
      <c r="M216" s="287"/>
      <c r="N216" s="287"/>
    </row>
    <row r="217" spans="1:14" s="95" customFormat="1" ht="12">
      <c r="A217" s="210" t="s">
        <v>1205</v>
      </c>
      <c r="B217" s="129" t="s">
        <v>560</v>
      </c>
      <c r="C217" s="130" t="s">
        <v>561</v>
      </c>
      <c r="D217" s="131" t="s">
        <v>204</v>
      </c>
      <c r="E217" s="132">
        <v>8</v>
      </c>
      <c r="F217" s="224"/>
      <c r="G217" s="224"/>
      <c r="H217" s="287"/>
      <c r="I217" s="286">
        <f t="shared" si="6"/>
        <v>0</v>
      </c>
      <c r="J217" s="224"/>
      <c r="K217" s="287"/>
      <c r="L217" s="286">
        <f t="shared" si="7"/>
        <v>0</v>
      </c>
      <c r="M217" s="287"/>
      <c r="N217" s="287"/>
    </row>
    <row r="218" spans="1:14" s="95" customFormat="1" ht="12">
      <c r="A218" s="210" t="s">
        <v>1206</v>
      </c>
      <c r="B218" s="129" t="s">
        <v>562</v>
      </c>
      <c r="C218" s="130" t="s">
        <v>563</v>
      </c>
      <c r="D218" s="131" t="s">
        <v>204</v>
      </c>
      <c r="E218" s="132">
        <v>5</v>
      </c>
      <c r="F218" s="224"/>
      <c r="G218" s="224"/>
      <c r="H218" s="287"/>
      <c r="I218" s="286">
        <f t="shared" si="6"/>
        <v>0</v>
      </c>
      <c r="J218" s="224"/>
      <c r="K218" s="287"/>
      <c r="L218" s="286">
        <f t="shared" si="7"/>
        <v>0</v>
      </c>
      <c r="M218" s="287"/>
      <c r="N218" s="287"/>
    </row>
    <row r="219" spans="1:14" s="95" customFormat="1" ht="12">
      <c r="A219" s="210" t="s">
        <v>1207</v>
      </c>
      <c r="B219" s="129" t="s">
        <v>564</v>
      </c>
      <c r="C219" s="130" t="s">
        <v>565</v>
      </c>
      <c r="D219" s="131" t="s">
        <v>204</v>
      </c>
      <c r="E219" s="132">
        <v>1</v>
      </c>
      <c r="F219" s="224"/>
      <c r="G219" s="224"/>
      <c r="H219" s="287"/>
      <c r="I219" s="286">
        <f t="shared" si="6"/>
        <v>0</v>
      </c>
      <c r="J219" s="224"/>
      <c r="K219" s="287"/>
      <c r="L219" s="286">
        <f t="shared" si="7"/>
        <v>0</v>
      </c>
      <c r="M219" s="287"/>
      <c r="N219" s="287"/>
    </row>
    <row r="220" spans="1:14" s="95" customFormat="1" ht="12">
      <c r="A220" s="210" t="s">
        <v>1208</v>
      </c>
      <c r="B220" s="129" t="s">
        <v>566</v>
      </c>
      <c r="C220" s="130" t="s">
        <v>567</v>
      </c>
      <c r="D220" s="131" t="s">
        <v>27</v>
      </c>
      <c r="E220" s="132">
        <v>1</v>
      </c>
      <c r="F220" s="224"/>
      <c r="G220" s="224"/>
      <c r="H220" s="287"/>
      <c r="I220" s="286">
        <f t="shared" si="6"/>
        <v>0</v>
      </c>
      <c r="J220" s="224"/>
      <c r="K220" s="287"/>
      <c r="L220" s="286">
        <f t="shared" si="7"/>
        <v>0</v>
      </c>
      <c r="M220" s="287"/>
      <c r="N220" s="287"/>
    </row>
    <row r="221" spans="1:14" s="95" customFormat="1" ht="12">
      <c r="A221" s="210" t="s">
        <v>1209</v>
      </c>
      <c r="B221" s="208" t="s">
        <v>984</v>
      </c>
      <c r="C221" s="134" t="s">
        <v>568</v>
      </c>
      <c r="D221" s="156" t="s">
        <v>204</v>
      </c>
      <c r="E221" s="157">
        <v>2</v>
      </c>
      <c r="F221" s="225"/>
      <c r="G221" s="225"/>
      <c r="H221" s="288"/>
      <c r="I221" s="286">
        <f t="shared" si="6"/>
        <v>0</v>
      </c>
      <c r="J221" s="225"/>
      <c r="K221" s="288"/>
      <c r="L221" s="286">
        <f t="shared" si="7"/>
        <v>0</v>
      </c>
      <c r="M221" s="288"/>
      <c r="N221" s="288"/>
    </row>
    <row r="222" spans="1:14" s="95" customFormat="1" ht="12">
      <c r="A222" s="210" t="s">
        <v>1210</v>
      </c>
      <c r="B222" s="129" t="s">
        <v>569</v>
      </c>
      <c r="C222" s="130" t="s">
        <v>570</v>
      </c>
      <c r="D222" s="131" t="s">
        <v>204</v>
      </c>
      <c r="E222" s="132">
        <v>1</v>
      </c>
      <c r="F222" s="224"/>
      <c r="G222" s="224"/>
      <c r="H222" s="287"/>
      <c r="I222" s="286">
        <f t="shared" si="6"/>
        <v>0</v>
      </c>
      <c r="J222" s="224"/>
      <c r="K222" s="287"/>
      <c r="L222" s="286">
        <f t="shared" si="7"/>
        <v>0</v>
      </c>
      <c r="M222" s="287"/>
      <c r="N222" s="287"/>
    </row>
    <row r="223" spans="1:14" s="95" customFormat="1" ht="24">
      <c r="A223" s="210" t="s">
        <v>1211</v>
      </c>
      <c r="B223" s="208" t="s">
        <v>985</v>
      </c>
      <c r="C223" s="155" t="s">
        <v>571</v>
      </c>
      <c r="D223" s="156" t="s">
        <v>204</v>
      </c>
      <c r="E223" s="157">
        <v>1</v>
      </c>
      <c r="F223" s="225"/>
      <c r="G223" s="225"/>
      <c r="H223" s="288"/>
      <c r="I223" s="286">
        <f t="shared" si="6"/>
        <v>0</v>
      </c>
      <c r="J223" s="225"/>
      <c r="K223" s="288"/>
      <c r="L223" s="286">
        <f t="shared" si="7"/>
        <v>0</v>
      </c>
      <c r="M223" s="288"/>
      <c r="N223" s="288"/>
    </row>
    <row r="224" spans="1:14" s="95" customFormat="1" ht="24">
      <c r="A224" s="210" t="s">
        <v>1212</v>
      </c>
      <c r="B224" s="129" t="s">
        <v>572</v>
      </c>
      <c r="C224" s="130" t="s">
        <v>573</v>
      </c>
      <c r="D224" s="131" t="s">
        <v>204</v>
      </c>
      <c r="E224" s="132">
        <v>5</v>
      </c>
      <c r="F224" s="224"/>
      <c r="G224" s="224"/>
      <c r="H224" s="287"/>
      <c r="I224" s="286">
        <f t="shared" si="6"/>
        <v>0</v>
      </c>
      <c r="J224" s="224"/>
      <c r="K224" s="287"/>
      <c r="L224" s="286">
        <f t="shared" si="7"/>
        <v>0</v>
      </c>
      <c r="M224" s="287"/>
      <c r="N224" s="287"/>
    </row>
    <row r="225" spans="1:14" s="95" customFormat="1" ht="24">
      <c r="A225" s="210" t="s">
        <v>1213</v>
      </c>
      <c r="B225" s="129" t="s">
        <v>574</v>
      </c>
      <c r="C225" s="130" t="s">
        <v>575</v>
      </c>
      <c r="D225" s="131" t="s">
        <v>204</v>
      </c>
      <c r="E225" s="132">
        <v>5</v>
      </c>
      <c r="F225" s="224"/>
      <c r="G225" s="224"/>
      <c r="H225" s="287"/>
      <c r="I225" s="286">
        <f t="shared" si="6"/>
        <v>0</v>
      </c>
      <c r="J225" s="224"/>
      <c r="K225" s="287"/>
      <c r="L225" s="286">
        <f t="shared" si="7"/>
        <v>0</v>
      </c>
      <c r="M225" s="287"/>
      <c r="N225" s="287"/>
    </row>
    <row r="226" spans="1:14" s="95" customFormat="1" ht="24">
      <c r="A226" s="210" t="s">
        <v>1214</v>
      </c>
      <c r="B226" s="129" t="s">
        <v>576</v>
      </c>
      <c r="C226" s="130" t="s">
        <v>577</v>
      </c>
      <c r="D226" s="131" t="s">
        <v>204</v>
      </c>
      <c r="E226" s="132">
        <v>8</v>
      </c>
      <c r="F226" s="224"/>
      <c r="G226" s="224"/>
      <c r="H226" s="287"/>
      <c r="I226" s="286">
        <f t="shared" si="6"/>
        <v>0</v>
      </c>
      <c r="J226" s="224"/>
      <c r="K226" s="287"/>
      <c r="L226" s="286">
        <f t="shared" si="7"/>
        <v>0</v>
      </c>
      <c r="M226" s="287"/>
      <c r="N226" s="287"/>
    </row>
    <row r="227" spans="1:14" s="95" customFormat="1" ht="24">
      <c r="A227" s="210" t="s">
        <v>1215</v>
      </c>
      <c r="B227" s="129" t="s">
        <v>578</v>
      </c>
      <c r="C227" s="130" t="s">
        <v>579</v>
      </c>
      <c r="D227" s="131" t="s">
        <v>204</v>
      </c>
      <c r="E227" s="132">
        <v>1</v>
      </c>
      <c r="F227" s="224"/>
      <c r="G227" s="224"/>
      <c r="H227" s="287"/>
      <c r="I227" s="286">
        <f t="shared" si="6"/>
        <v>0</v>
      </c>
      <c r="J227" s="224"/>
      <c r="K227" s="287"/>
      <c r="L227" s="286">
        <f t="shared" si="7"/>
        <v>0</v>
      </c>
      <c r="M227" s="287"/>
      <c r="N227" s="287"/>
    </row>
    <row r="228" spans="1:14" s="95" customFormat="1" ht="24">
      <c r="A228" s="210" t="s">
        <v>1216</v>
      </c>
      <c r="B228" s="129" t="s">
        <v>580</v>
      </c>
      <c r="C228" s="130" t="s">
        <v>581</v>
      </c>
      <c r="D228" s="131" t="s">
        <v>204</v>
      </c>
      <c r="E228" s="132">
        <v>6</v>
      </c>
      <c r="F228" s="224"/>
      <c r="G228" s="224"/>
      <c r="H228" s="287"/>
      <c r="I228" s="286">
        <f t="shared" si="6"/>
        <v>0</v>
      </c>
      <c r="J228" s="224"/>
      <c r="K228" s="287"/>
      <c r="L228" s="286">
        <f t="shared" si="7"/>
        <v>0</v>
      </c>
      <c r="M228" s="287"/>
      <c r="N228" s="287"/>
    </row>
    <row r="229" spans="1:14" s="95" customFormat="1" ht="24">
      <c r="A229" s="210" t="s">
        <v>1217</v>
      </c>
      <c r="B229" s="129" t="s">
        <v>582</v>
      </c>
      <c r="C229" s="130" t="s">
        <v>583</v>
      </c>
      <c r="D229" s="131" t="s">
        <v>204</v>
      </c>
      <c r="E229" s="132">
        <v>3</v>
      </c>
      <c r="F229" s="224"/>
      <c r="G229" s="224"/>
      <c r="H229" s="287"/>
      <c r="I229" s="286">
        <f t="shared" si="6"/>
        <v>0</v>
      </c>
      <c r="J229" s="224"/>
      <c r="K229" s="287"/>
      <c r="L229" s="286">
        <f t="shared" si="7"/>
        <v>0</v>
      </c>
      <c r="M229" s="287"/>
      <c r="N229" s="287"/>
    </row>
    <row r="230" spans="1:14" s="95" customFormat="1" ht="12">
      <c r="A230" s="210" t="s">
        <v>1218</v>
      </c>
      <c r="B230" s="129" t="s">
        <v>584</v>
      </c>
      <c r="C230" s="130" t="s">
        <v>585</v>
      </c>
      <c r="D230" s="131" t="s">
        <v>204</v>
      </c>
      <c r="E230" s="132">
        <v>1</v>
      </c>
      <c r="F230" s="224"/>
      <c r="G230" s="224"/>
      <c r="H230" s="287"/>
      <c r="I230" s="286">
        <f t="shared" si="6"/>
        <v>0</v>
      </c>
      <c r="J230" s="224"/>
      <c r="K230" s="287"/>
      <c r="L230" s="286">
        <f t="shared" si="7"/>
        <v>0</v>
      </c>
      <c r="M230" s="287"/>
      <c r="N230" s="287"/>
    </row>
    <row r="231" spans="1:14" s="95" customFormat="1" ht="24">
      <c r="A231" s="210" t="s">
        <v>1219</v>
      </c>
      <c r="B231" s="129" t="s">
        <v>586</v>
      </c>
      <c r="C231" s="134" t="s">
        <v>587</v>
      </c>
      <c r="D231" s="131" t="s">
        <v>204</v>
      </c>
      <c r="E231" s="132">
        <v>2</v>
      </c>
      <c r="F231" s="224"/>
      <c r="G231" s="224"/>
      <c r="H231" s="287"/>
      <c r="I231" s="286">
        <f t="shared" si="6"/>
        <v>0</v>
      </c>
      <c r="J231" s="224"/>
      <c r="K231" s="287"/>
      <c r="L231" s="286">
        <f t="shared" si="7"/>
        <v>0</v>
      </c>
      <c r="M231" s="287"/>
      <c r="N231" s="287"/>
    </row>
    <row r="232" spans="1:14" s="95" customFormat="1" ht="24">
      <c r="A232" s="210" t="s">
        <v>1220</v>
      </c>
      <c r="B232" s="129" t="s">
        <v>588</v>
      </c>
      <c r="C232" s="130" t="s">
        <v>589</v>
      </c>
      <c r="D232" s="131" t="s">
        <v>204</v>
      </c>
      <c r="E232" s="132">
        <v>4</v>
      </c>
      <c r="F232" s="224"/>
      <c r="G232" s="224"/>
      <c r="H232" s="287"/>
      <c r="I232" s="286">
        <f t="shared" si="6"/>
        <v>0</v>
      </c>
      <c r="J232" s="224"/>
      <c r="K232" s="287"/>
      <c r="L232" s="286">
        <f t="shared" si="7"/>
        <v>0</v>
      </c>
      <c r="M232" s="287"/>
      <c r="N232" s="287"/>
    </row>
    <row r="233" spans="1:14" s="95" customFormat="1" ht="24">
      <c r="A233" s="210" t="s">
        <v>1221</v>
      </c>
      <c r="B233" s="129" t="s">
        <v>590</v>
      </c>
      <c r="C233" s="130" t="s">
        <v>591</v>
      </c>
      <c r="D233" s="131" t="s">
        <v>204</v>
      </c>
      <c r="E233" s="132">
        <v>1</v>
      </c>
      <c r="F233" s="224"/>
      <c r="G233" s="224"/>
      <c r="H233" s="287"/>
      <c r="I233" s="286">
        <f t="shared" si="6"/>
        <v>0</v>
      </c>
      <c r="J233" s="224"/>
      <c r="K233" s="287"/>
      <c r="L233" s="286">
        <f t="shared" si="7"/>
        <v>0</v>
      </c>
      <c r="M233" s="287"/>
      <c r="N233" s="287"/>
    </row>
    <row r="234" spans="1:14" s="95" customFormat="1" ht="24">
      <c r="A234" s="210" t="s">
        <v>1222</v>
      </c>
      <c r="B234" s="208" t="s">
        <v>986</v>
      </c>
      <c r="C234" s="134" t="s">
        <v>592</v>
      </c>
      <c r="D234" s="156" t="s">
        <v>204</v>
      </c>
      <c r="E234" s="157">
        <v>10</v>
      </c>
      <c r="F234" s="225"/>
      <c r="G234" s="225"/>
      <c r="H234" s="288"/>
      <c r="I234" s="286">
        <f t="shared" si="6"/>
        <v>0</v>
      </c>
      <c r="J234" s="225"/>
      <c r="K234" s="288"/>
      <c r="L234" s="286">
        <f t="shared" si="7"/>
        <v>0</v>
      </c>
      <c r="M234" s="288"/>
      <c r="N234" s="288"/>
    </row>
    <row r="235" spans="1:14" s="95" customFormat="1" ht="24">
      <c r="A235" s="210" t="s">
        <v>1223</v>
      </c>
      <c r="B235" s="175" t="s">
        <v>593</v>
      </c>
      <c r="C235" s="294" t="s">
        <v>1241</v>
      </c>
      <c r="D235" s="176" t="s">
        <v>204</v>
      </c>
      <c r="E235" s="177">
        <v>2</v>
      </c>
      <c r="F235" s="226"/>
      <c r="G235" s="226"/>
      <c r="H235" s="289"/>
      <c r="I235" s="286">
        <f t="shared" si="6"/>
        <v>0</v>
      </c>
      <c r="J235" s="226"/>
      <c r="K235" s="289"/>
      <c r="L235" s="286">
        <f t="shared" si="7"/>
        <v>0</v>
      </c>
      <c r="M235" s="289"/>
      <c r="N235" s="289"/>
    </row>
    <row r="236" spans="1:14" s="95" customFormat="1" ht="24">
      <c r="A236" s="210" t="s">
        <v>1224</v>
      </c>
      <c r="B236" s="208" t="s">
        <v>987</v>
      </c>
      <c r="C236" s="178" t="s">
        <v>594</v>
      </c>
      <c r="D236" s="156" t="s">
        <v>204</v>
      </c>
      <c r="E236" s="157">
        <v>1</v>
      </c>
      <c r="F236" s="225"/>
      <c r="G236" s="225"/>
      <c r="H236" s="288"/>
      <c r="I236" s="286">
        <f t="shared" si="6"/>
        <v>0</v>
      </c>
      <c r="J236" s="225"/>
      <c r="K236" s="288"/>
      <c r="L236" s="286">
        <f t="shared" si="7"/>
        <v>0</v>
      </c>
      <c r="M236" s="288"/>
      <c r="N236" s="288"/>
    </row>
    <row r="237" spans="1:14" ht="36">
      <c r="A237" s="210" t="s">
        <v>1225</v>
      </c>
      <c r="B237" s="208" t="s">
        <v>988</v>
      </c>
      <c r="C237" s="179" t="s">
        <v>595</v>
      </c>
      <c r="D237" s="156" t="s">
        <v>204</v>
      </c>
      <c r="E237" s="157">
        <v>1</v>
      </c>
      <c r="F237" s="227"/>
      <c r="G237" s="227"/>
      <c r="H237" s="290"/>
      <c r="I237" s="286">
        <f t="shared" si="6"/>
        <v>0</v>
      </c>
      <c r="J237" s="227"/>
      <c r="K237" s="290"/>
      <c r="L237" s="286">
        <f t="shared" si="7"/>
        <v>0</v>
      </c>
      <c r="M237" s="290"/>
      <c r="N237" s="290"/>
    </row>
    <row r="238" spans="1:14" ht="16.5" thickBot="1">
      <c r="A238" s="210" t="s">
        <v>1226</v>
      </c>
      <c r="B238" s="216" t="s">
        <v>999</v>
      </c>
      <c r="C238" s="213" t="s">
        <v>1000</v>
      </c>
      <c r="D238" s="208" t="s">
        <v>204</v>
      </c>
      <c r="E238" s="157">
        <v>3</v>
      </c>
      <c r="F238" s="227"/>
      <c r="G238" s="227"/>
      <c r="H238" s="290"/>
      <c r="I238" s="286">
        <f t="shared" si="6"/>
        <v>0</v>
      </c>
      <c r="J238" s="227"/>
      <c r="K238" s="290"/>
      <c r="L238" s="286">
        <f t="shared" si="7"/>
        <v>0</v>
      </c>
      <c r="M238" s="290"/>
      <c r="N238" s="290"/>
    </row>
    <row r="239" spans="1:14" ht="16.5" thickBot="1">
      <c r="A239" s="210" t="s">
        <v>1227</v>
      </c>
      <c r="B239" s="216" t="s">
        <v>1001</v>
      </c>
      <c r="C239" s="215" t="s">
        <v>1002</v>
      </c>
      <c r="D239" s="208" t="s">
        <v>204</v>
      </c>
      <c r="E239" s="157">
        <v>5</v>
      </c>
      <c r="F239" s="227"/>
      <c r="G239" s="227"/>
      <c r="H239" s="290"/>
      <c r="I239" s="286">
        <f t="shared" si="6"/>
        <v>0</v>
      </c>
      <c r="J239" s="227"/>
      <c r="K239" s="290"/>
      <c r="L239" s="286">
        <f t="shared" si="7"/>
        <v>0</v>
      </c>
      <c r="M239" s="290"/>
      <c r="N239" s="290"/>
    </row>
    <row r="240" spans="1:14">
      <c r="A240" s="255"/>
      <c r="B240" s="256"/>
      <c r="C240" s="257"/>
      <c r="D240" s="258"/>
      <c r="E240" s="157" t="s">
        <v>1239</v>
      </c>
      <c r="F240" s="227"/>
      <c r="G240" s="227"/>
      <c r="H240" s="290"/>
      <c r="I240" s="291">
        <f>SUM(I15:I239)</f>
        <v>0</v>
      </c>
      <c r="J240" s="292"/>
      <c r="K240" s="291"/>
      <c r="L240" s="291">
        <f>SUM(L15:L239)</f>
        <v>0</v>
      </c>
      <c r="M240" s="291"/>
      <c r="N240" s="291"/>
    </row>
    <row r="242" spans="3:3">
      <c r="C242" s="221" t="s">
        <v>1238</v>
      </c>
    </row>
    <row r="244" spans="3:3" ht="12.75" customHeight="1"/>
    <row r="245" spans="3:3" ht="12.75" customHeight="1"/>
    <row r="246" spans="3:3" ht="12.75" customHeight="1"/>
    <row r="247" spans="3:3" ht="12.75" customHeight="1"/>
    <row r="248" spans="3:3" ht="12.75" customHeight="1"/>
    <row r="249" spans="3:3" ht="12.75" customHeight="1"/>
    <row r="250" spans="3:3" ht="12.75" customHeight="1"/>
    <row r="251" spans="3:3" ht="12.75" customHeight="1"/>
    <row r="252" spans="3:3" ht="12.75" customHeight="1"/>
    <row r="253" spans="3:3" ht="12.75" customHeight="1"/>
    <row r="254" spans="3:3" ht="12.75" customHeight="1"/>
    <row r="255" spans="3:3" ht="12.75" customHeight="1"/>
    <row r="256" spans="3:3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</sheetData>
  <sheetProtection algorithmName="SHA-512" hashValue="nNUT2i15bZQk8ljFbkWEAR1rgUwZ1exYBj/MQdTTHEtjm9XkuSNFprz3MDxZ0rFmzt5W1nPkudTzvI0VkgQ02w==" saltValue="aQBJzPywtxMdAFj4xuFQMw==" spinCount="100000" sheet="1" objects="1" scenarios="1"/>
  <phoneticPr fontId="37" type="noConversion"/>
  <pageMargins left="0.69791666666666696" right="0.69791666666666696" top="0.75" bottom="0.75" header="0.51111111111111096" footer="0.51111111111111096"/>
  <pageSetup firstPageNumber="0" orientation="landscape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1001"/>
  <sheetViews>
    <sheetView topLeftCell="E87" workbookViewId="0">
      <selection activeCell="F98" sqref="F98"/>
    </sheetView>
  </sheetViews>
  <sheetFormatPr defaultColWidth="9" defaultRowHeight="15.75"/>
  <cols>
    <col min="1" max="1" width="5" style="181" customWidth="1"/>
    <col min="2" max="2" width="8.875" style="181" customWidth="1"/>
    <col min="3" max="3" width="35" style="181" customWidth="1"/>
    <col min="4" max="4" width="63.5" style="181" customWidth="1"/>
    <col min="5" max="5" width="7.75" style="181" customWidth="1"/>
    <col min="6" max="6" width="9.25" style="181" customWidth="1"/>
    <col min="7" max="7" width="28.5" style="181" customWidth="1"/>
    <col min="8" max="8" width="12.5" style="181" customWidth="1"/>
    <col min="9" max="10" width="9.875" style="181" customWidth="1"/>
    <col min="11" max="11" width="7.75" style="181" customWidth="1"/>
    <col min="12" max="12" width="9.125" style="181" customWidth="1"/>
    <col min="13" max="13" width="9.875" style="181" customWidth="1"/>
    <col min="14" max="14" width="6" style="181" customWidth="1"/>
    <col min="15" max="15" width="12" style="181" customWidth="1"/>
    <col min="16" max="26" width="8" style="181" customWidth="1"/>
    <col min="27" max="1025" width="14.375" style="181" customWidth="1"/>
  </cols>
  <sheetData>
    <row r="1" spans="1:26" ht="11.25" customHeight="1">
      <c r="A1" s="182"/>
      <c r="B1" s="182"/>
      <c r="C1" s="50" t="s">
        <v>0</v>
      </c>
      <c r="D1" s="182"/>
      <c r="E1" s="22"/>
      <c r="F1" s="182"/>
      <c r="G1" s="182"/>
      <c r="H1" s="182"/>
      <c r="I1" s="197"/>
      <c r="J1" s="197"/>
      <c r="K1" s="182"/>
      <c r="L1" s="197"/>
      <c r="M1" s="197"/>
      <c r="N1" s="182"/>
      <c r="O1" s="197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</row>
    <row r="2" spans="1:26" ht="12.75" customHeight="1">
      <c r="A2" s="182"/>
      <c r="B2" s="182"/>
      <c r="C2" s="50" t="s">
        <v>1</v>
      </c>
      <c r="D2" s="298"/>
      <c r="E2" s="298"/>
      <c r="F2" s="298"/>
      <c r="G2" s="299" t="s">
        <v>2</v>
      </c>
      <c r="H2" s="299"/>
      <c r="I2" s="197"/>
      <c r="J2" s="197"/>
      <c r="K2" s="295"/>
      <c r="L2" s="295"/>
      <c r="M2" s="197"/>
      <c r="N2" s="198"/>
      <c r="O2" s="199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</row>
    <row r="3" spans="1:26" ht="11.25" customHeight="1">
      <c r="A3" s="182"/>
      <c r="B3" s="182"/>
      <c r="C3" s="183" t="s">
        <v>3</v>
      </c>
      <c r="D3" s="295"/>
      <c r="E3" s="295"/>
      <c r="F3" s="295"/>
      <c r="G3" s="299" t="s">
        <v>4</v>
      </c>
      <c r="H3" s="299"/>
      <c r="I3" s="197"/>
      <c r="J3" s="197"/>
      <c r="K3" s="295"/>
      <c r="L3" s="295"/>
      <c r="M3" s="197"/>
      <c r="N3" s="198"/>
      <c r="O3" s="199"/>
      <c r="P3" s="184"/>
      <c r="Q3" s="184"/>
      <c r="R3" s="184"/>
      <c r="S3" s="184"/>
      <c r="T3" s="184"/>
      <c r="U3" s="184"/>
      <c r="V3" s="184"/>
      <c r="W3" s="184"/>
      <c r="X3" s="184"/>
      <c r="Y3" s="184"/>
      <c r="Z3" s="184"/>
    </row>
    <row r="4" spans="1:26" ht="11.25" customHeight="1">
      <c r="A4" s="182"/>
      <c r="B4" s="182"/>
      <c r="C4" s="50"/>
      <c r="D4" s="182"/>
      <c r="E4" s="22"/>
      <c r="F4" s="182"/>
      <c r="G4" s="50"/>
      <c r="H4" s="50"/>
      <c r="I4" s="197"/>
      <c r="J4" s="197"/>
      <c r="K4" s="182"/>
      <c r="L4" s="197"/>
      <c r="M4" s="197"/>
      <c r="N4" s="182"/>
      <c r="O4" s="197"/>
      <c r="P4" s="184"/>
      <c r="Q4" s="184"/>
      <c r="R4" s="184"/>
      <c r="S4" s="184"/>
      <c r="T4" s="184"/>
      <c r="U4" s="184"/>
      <c r="V4" s="184"/>
      <c r="W4" s="184"/>
      <c r="X4" s="184"/>
      <c r="Y4" s="184"/>
      <c r="Z4" s="184"/>
    </row>
    <row r="5" spans="1:26" ht="11.25" customHeight="1">
      <c r="A5" s="182"/>
      <c r="B5" s="182"/>
      <c r="C5" s="50" t="s">
        <v>5</v>
      </c>
      <c r="D5" s="182"/>
      <c r="E5" s="22"/>
      <c r="F5" s="182"/>
      <c r="G5" s="50"/>
      <c r="H5" s="50"/>
      <c r="I5" s="197"/>
      <c r="J5" s="197"/>
      <c r="K5" s="182"/>
      <c r="L5" s="197"/>
      <c r="M5" s="197"/>
      <c r="N5" s="182"/>
      <c r="O5" s="197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</row>
    <row r="6" spans="1:26" ht="17.25" customHeight="1">
      <c r="A6" s="182"/>
      <c r="B6" s="182"/>
      <c r="C6" s="50" t="s">
        <v>6</v>
      </c>
      <c r="D6" s="295"/>
      <c r="E6" s="295"/>
      <c r="F6" s="295"/>
      <c r="G6" s="50" t="s">
        <v>7</v>
      </c>
      <c r="H6" s="50"/>
      <c r="I6" s="197"/>
      <c r="J6" s="197"/>
      <c r="K6" s="200"/>
      <c r="L6" s="201"/>
      <c r="M6" s="202"/>
      <c r="N6" s="200"/>
      <c r="O6" s="201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</row>
    <row r="7" spans="1:26" ht="21" customHeight="1">
      <c r="A7" s="182"/>
      <c r="B7" s="182"/>
      <c r="C7" s="50" t="s">
        <v>8</v>
      </c>
      <c r="D7" s="295"/>
      <c r="E7" s="295"/>
      <c r="F7" s="295"/>
      <c r="G7" s="50" t="s">
        <v>9</v>
      </c>
      <c r="H7" s="50"/>
      <c r="I7" s="197"/>
      <c r="J7" s="197"/>
      <c r="K7" s="200"/>
      <c r="L7" s="201"/>
      <c r="M7" s="202"/>
      <c r="N7" s="200"/>
      <c r="O7" s="201"/>
      <c r="P7" s="184"/>
      <c r="Q7" s="184"/>
      <c r="R7" s="184"/>
      <c r="S7" s="184"/>
      <c r="T7" s="184"/>
      <c r="U7" s="184"/>
      <c r="V7" s="184"/>
      <c r="W7" s="184"/>
      <c r="X7" s="184"/>
      <c r="Y7" s="184"/>
      <c r="Z7" s="184"/>
    </row>
    <row r="8" spans="1:26" ht="10.5" customHeight="1">
      <c r="A8" s="184"/>
      <c r="B8" s="184"/>
      <c r="C8" s="185"/>
      <c r="D8" s="185"/>
      <c r="E8" s="184"/>
      <c r="F8" s="184"/>
      <c r="G8" s="184"/>
      <c r="H8" s="184"/>
      <c r="I8" s="203"/>
      <c r="J8" s="203"/>
      <c r="K8" s="184"/>
      <c r="L8" s="203"/>
      <c r="M8" s="203"/>
      <c r="N8" s="184"/>
      <c r="O8" s="203"/>
      <c r="P8" s="184"/>
      <c r="Q8" s="184"/>
      <c r="R8" s="184"/>
      <c r="S8" s="184"/>
      <c r="T8" s="184"/>
      <c r="U8" s="184"/>
      <c r="V8" s="184"/>
      <c r="W8" s="184"/>
      <c r="X8" s="184"/>
      <c r="Y8" s="184"/>
      <c r="Z8" s="184"/>
    </row>
    <row r="9" spans="1:26" ht="12.75" customHeight="1">
      <c r="A9" s="296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296"/>
      <c r="P9" s="184"/>
      <c r="Q9" s="184"/>
      <c r="R9" s="184"/>
      <c r="S9" s="184"/>
      <c r="T9" s="184"/>
      <c r="U9" s="184"/>
      <c r="V9" s="184"/>
      <c r="W9" s="184"/>
      <c r="X9" s="184"/>
      <c r="Y9" s="184"/>
      <c r="Z9" s="184"/>
    </row>
    <row r="10" spans="1:26" ht="10.5" customHeight="1">
      <c r="A10" s="15"/>
      <c r="B10" s="15"/>
      <c r="C10" s="182"/>
      <c r="D10" s="182"/>
      <c r="E10" s="15"/>
      <c r="F10" s="15"/>
      <c r="G10" s="15"/>
      <c r="H10" s="15"/>
      <c r="I10" s="18"/>
      <c r="J10" s="18"/>
      <c r="K10" s="15"/>
      <c r="L10" s="18"/>
      <c r="M10" s="18"/>
      <c r="N10" s="15"/>
      <c r="O10" s="18"/>
      <c r="P10" s="184"/>
      <c r="Q10" s="184"/>
      <c r="R10" s="184"/>
      <c r="S10" s="184"/>
      <c r="T10" s="184"/>
      <c r="U10" s="184"/>
      <c r="V10" s="184"/>
      <c r="W10" s="184"/>
      <c r="X10" s="184"/>
      <c r="Y10" s="184"/>
      <c r="Z10" s="184"/>
    </row>
    <row r="11" spans="1:26" ht="10.5" customHeight="1">
      <c r="A11" s="15"/>
      <c r="B11" s="15"/>
      <c r="C11" s="182"/>
      <c r="D11" s="182"/>
      <c r="E11" s="16"/>
      <c r="F11" s="15"/>
      <c r="G11" s="15"/>
      <c r="H11" s="15"/>
      <c r="I11" s="18"/>
      <c r="J11" s="18"/>
      <c r="K11" s="15"/>
      <c r="L11" s="18"/>
      <c r="M11" s="18"/>
      <c r="N11" s="15"/>
      <c r="O11" s="18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</row>
    <row r="12" spans="1:26" ht="17.25" customHeight="1">
      <c r="A12" s="297" t="s">
        <v>10</v>
      </c>
      <c r="B12" s="297"/>
      <c r="C12" s="297"/>
      <c r="D12" s="186"/>
      <c r="E12" s="186"/>
      <c r="F12" s="15"/>
      <c r="G12" s="15"/>
      <c r="H12" s="15"/>
      <c r="I12" s="18"/>
      <c r="J12" s="18"/>
      <c r="K12" s="15"/>
      <c r="L12" s="18"/>
      <c r="M12" s="18"/>
      <c r="N12" s="15"/>
      <c r="O12" s="18"/>
      <c r="P12" s="184"/>
      <c r="Q12" s="184"/>
      <c r="R12" s="184"/>
      <c r="S12" s="184"/>
      <c r="T12" s="184"/>
      <c r="U12" s="184"/>
      <c r="V12" s="184"/>
      <c r="W12" s="184"/>
      <c r="X12" s="184"/>
      <c r="Y12" s="184"/>
      <c r="Z12" s="184"/>
    </row>
    <row r="13" spans="1:26" ht="10.5" customHeight="1">
      <c r="A13" s="15"/>
      <c r="B13" s="15"/>
      <c r="C13" s="182"/>
      <c r="D13" s="182"/>
      <c r="E13" s="15"/>
      <c r="F13" s="15"/>
      <c r="G13" s="15"/>
      <c r="H13" s="15"/>
      <c r="I13" s="18"/>
      <c r="J13" s="18"/>
      <c r="K13" s="15"/>
      <c r="L13" s="18"/>
      <c r="M13" s="18"/>
      <c r="N13" s="15"/>
      <c r="O13" s="18"/>
      <c r="P13" s="184"/>
      <c r="Q13" s="184"/>
      <c r="R13" s="184"/>
      <c r="S13" s="184"/>
      <c r="T13" s="184"/>
      <c r="U13" s="184"/>
      <c r="V13" s="184"/>
      <c r="W13" s="184"/>
      <c r="X13" s="184"/>
      <c r="Y13" s="184"/>
      <c r="Z13" s="184"/>
    </row>
    <row r="14" spans="1:26" ht="94.5" customHeight="1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15</v>
      </c>
      <c r="F14" s="26" t="s">
        <v>16</v>
      </c>
      <c r="G14" s="26" t="s">
        <v>17</v>
      </c>
      <c r="H14" s="26" t="s">
        <v>18</v>
      </c>
      <c r="I14" s="204" t="s">
        <v>19</v>
      </c>
      <c r="J14" s="204" t="s">
        <v>20</v>
      </c>
      <c r="K14" s="26" t="s">
        <v>21</v>
      </c>
      <c r="L14" s="204" t="s">
        <v>22</v>
      </c>
      <c r="M14" s="204" t="s">
        <v>23</v>
      </c>
      <c r="N14" s="26" t="s">
        <v>24</v>
      </c>
      <c r="O14" s="204" t="s">
        <v>1237</v>
      </c>
      <c r="P14" s="184"/>
      <c r="Q14" s="184"/>
      <c r="R14" s="184"/>
      <c r="S14" s="184"/>
      <c r="T14" s="184"/>
      <c r="U14" s="184"/>
      <c r="V14" s="184"/>
      <c r="W14" s="184"/>
      <c r="X14" s="184"/>
      <c r="Y14" s="184"/>
      <c r="Z14" s="184"/>
    </row>
    <row r="15" spans="1:26" ht="27" customHeight="1">
      <c r="A15" s="187">
        <v>1</v>
      </c>
      <c r="B15" s="187">
        <v>2</v>
      </c>
      <c r="C15" s="187">
        <v>3</v>
      </c>
      <c r="D15" s="187">
        <v>4</v>
      </c>
      <c r="E15" s="187">
        <v>5</v>
      </c>
      <c r="F15" s="187">
        <v>6</v>
      </c>
      <c r="G15" s="187">
        <v>7</v>
      </c>
      <c r="H15" s="187">
        <v>8</v>
      </c>
      <c r="I15" s="187">
        <v>9</v>
      </c>
      <c r="J15" s="26">
        <v>10</v>
      </c>
      <c r="K15" s="187">
        <v>11</v>
      </c>
      <c r="L15" s="187">
        <v>12</v>
      </c>
      <c r="M15" s="187">
        <v>13</v>
      </c>
      <c r="N15" s="187">
        <v>14</v>
      </c>
      <c r="O15" s="26">
        <v>15</v>
      </c>
      <c r="P15" s="184"/>
      <c r="Q15" s="184"/>
      <c r="R15" s="184"/>
      <c r="S15" s="184"/>
      <c r="T15" s="184"/>
      <c r="U15" s="184"/>
      <c r="V15" s="184"/>
      <c r="W15" s="184"/>
      <c r="X15" s="184"/>
      <c r="Y15" s="184"/>
      <c r="Z15" s="184"/>
    </row>
    <row r="16" spans="1:26" ht="27" customHeight="1">
      <c r="A16" s="187"/>
      <c r="B16" s="187"/>
      <c r="C16" s="187"/>
      <c r="D16" s="187"/>
      <c r="E16" s="187"/>
      <c r="F16" s="187"/>
      <c r="G16" s="228"/>
      <c r="H16" s="228"/>
      <c r="I16" s="279"/>
      <c r="J16" s="280"/>
      <c r="K16" s="228"/>
      <c r="L16" s="279"/>
      <c r="M16" s="279"/>
      <c r="N16" s="279"/>
      <c r="O16" s="280"/>
      <c r="P16" s="184"/>
      <c r="Q16" s="184"/>
      <c r="R16" s="184"/>
      <c r="S16" s="184"/>
      <c r="T16" s="184"/>
      <c r="U16" s="184"/>
      <c r="V16" s="184"/>
      <c r="W16" s="184"/>
      <c r="X16" s="184"/>
      <c r="Y16" s="184"/>
      <c r="Z16" s="184"/>
    </row>
    <row r="17" spans="1:26" ht="20.25" customHeight="1">
      <c r="A17" s="188">
        <v>1</v>
      </c>
      <c r="B17" s="188">
        <v>1049</v>
      </c>
      <c r="C17" s="189" t="s">
        <v>25</v>
      </c>
      <c r="D17" s="190" t="s">
        <v>26</v>
      </c>
      <c r="E17" s="191" t="s">
        <v>27</v>
      </c>
      <c r="F17" s="192">
        <v>200</v>
      </c>
      <c r="G17" s="229"/>
      <c r="H17" s="229"/>
      <c r="I17" s="281"/>
      <c r="J17" s="282">
        <f>F17*I17</f>
        <v>0</v>
      </c>
      <c r="K17" s="230"/>
      <c r="L17" s="285"/>
      <c r="M17" s="285">
        <f>F17*L17</f>
        <v>0</v>
      </c>
      <c r="N17" s="281"/>
      <c r="O17" s="282"/>
      <c r="P17" s="184"/>
      <c r="Q17" s="184"/>
      <c r="R17" s="184"/>
      <c r="S17" s="184"/>
      <c r="T17" s="184"/>
      <c r="U17" s="184"/>
      <c r="V17" s="184"/>
      <c r="W17" s="184"/>
      <c r="X17" s="184"/>
      <c r="Y17" s="184"/>
      <c r="Z17" s="184"/>
    </row>
    <row r="18" spans="1:26" ht="20.25" customHeight="1">
      <c r="A18" s="188">
        <v>2</v>
      </c>
      <c r="B18" s="188">
        <v>1050</v>
      </c>
      <c r="C18" s="189" t="s">
        <v>28</v>
      </c>
      <c r="D18" s="190" t="s">
        <v>29</v>
      </c>
      <c r="E18" s="191" t="s">
        <v>27</v>
      </c>
      <c r="F18" s="192">
        <v>200</v>
      </c>
      <c r="G18" s="229"/>
      <c r="H18" s="229"/>
      <c r="I18" s="281"/>
      <c r="J18" s="282">
        <f t="shared" ref="J18:J81" si="0">F18*I18</f>
        <v>0</v>
      </c>
      <c r="K18" s="230"/>
      <c r="L18" s="285"/>
      <c r="M18" s="285">
        <f t="shared" ref="M18:M81" si="1">F18*L18</f>
        <v>0</v>
      </c>
      <c r="N18" s="281"/>
      <c r="O18" s="282"/>
      <c r="P18" s="184"/>
      <c r="Q18" s="184"/>
      <c r="R18" s="184"/>
      <c r="S18" s="184"/>
      <c r="T18" s="184"/>
      <c r="U18" s="184"/>
      <c r="V18" s="184"/>
      <c r="W18" s="184"/>
      <c r="X18" s="184"/>
      <c r="Y18" s="184"/>
      <c r="Z18" s="184"/>
    </row>
    <row r="19" spans="1:26" ht="20.25" customHeight="1">
      <c r="A19" s="188">
        <v>3</v>
      </c>
      <c r="B19" s="188">
        <v>1051</v>
      </c>
      <c r="C19" s="193" t="s">
        <v>30</v>
      </c>
      <c r="D19" s="193" t="s">
        <v>31</v>
      </c>
      <c r="E19" s="191" t="s">
        <v>27</v>
      </c>
      <c r="F19" s="192">
        <v>10</v>
      </c>
      <c r="G19" s="229"/>
      <c r="H19" s="229"/>
      <c r="I19" s="281"/>
      <c r="J19" s="282">
        <f t="shared" si="0"/>
        <v>0</v>
      </c>
      <c r="K19" s="230"/>
      <c r="L19" s="285"/>
      <c r="M19" s="285">
        <f t="shared" si="1"/>
        <v>0</v>
      </c>
      <c r="N19" s="281"/>
      <c r="O19" s="282"/>
      <c r="P19" s="184"/>
      <c r="Q19" s="184"/>
      <c r="R19" s="184"/>
      <c r="S19" s="184"/>
      <c r="T19" s="184"/>
      <c r="U19" s="184"/>
      <c r="V19" s="184"/>
      <c r="W19" s="184"/>
      <c r="X19" s="184"/>
      <c r="Y19" s="184"/>
      <c r="Z19" s="184"/>
    </row>
    <row r="20" spans="1:26" ht="20.25" customHeight="1">
      <c r="A20" s="188">
        <v>4</v>
      </c>
      <c r="B20" s="188">
        <v>1052</v>
      </c>
      <c r="C20" s="193" t="s">
        <v>32</v>
      </c>
      <c r="D20" s="193" t="s">
        <v>33</v>
      </c>
      <c r="E20" s="191" t="s">
        <v>27</v>
      </c>
      <c r="F20" s="192">
        <v>10</v>
      </c>
      <c r="G20" s="229"/>
      <c r="H20" s="229"/>
      <c r="I20" s="281"/>
      <c r="J20" s="282">
        <f t="shared" si="0"/>
        <v>0</v>
      </c>
      <c r="K20" s="230"/>
      <c r="L20" s="285"/>
      <c r="M20" s="285">
        <f t="shared" si="1"/>
        <v>0</v>
      </c>
      <c r="N20" s="281"/>
      <c r="O20" s="282"/>
      <c r="P20" s="184"/>
      <c r="Q20" s="184"/>
      <c r="R20" s="184"/>
      <c r="S20" s="184"/>
      <c r="T20" s="184"/>
      <c r="U20" s="184"/>
      <c r="V20" s="184"/>
      <c r="W20" s="184"/>
      <c r="X20" s="184"/>
      <c r="Y20" s="184"/>
      <c r="Z20" s="184"/>
    </row>
    <row r="21" spans="1:26" ht="20.25" customHeight="1">
      <c r="A21" s="188">
        <v>5</v>
      </c>
      <c r="B21" s="188">
        <v>1053</v>
      </c>
      <c r="C21" s="193" t="s">
        <v>34</v>
      </c>
      <c r="D21" s="193" t="s">
        <v>35</v>
      </c>
      <c r="E21" s="191" t="s">
        <v>27</v>
      </c>
      <c r="F21" s="192">
        <v>10</v>
      </c>
      <c r="G21" s="229"/>
      <c r="H21" s="229"/>
      <c r="I21" s="281"/>
      <c r="J21" s="282">
        <f t="shared" si="0"/>
        <v>0</v>
      </c>
      <c r="K21" s="230"/>
      <c r="L21" s="285"/>
      <c r="M21" s="285">
        <f t="shared" si="1"/>
        <v>0</v>
      </c>
      <c r="N21" s="281"/>
      <c r="O21" s="282"/>
      <c r="P21" s="184"/>
      <c r="Q21" s="184"/>
      <c r="R21" s="184"/>
      <c r="S21" s="184"/>
      <c r="T21" s="184"/>
      <c r="U21" s="184"/>
      <c r="V21" s="184"/>
      <c r="W21" s="184"/>
      <c r="X21" s="184"/>
      <c r="Y21" s="184"/>
      <c r="Z21" s="184"/>
    </row>
    <row r="22" spans="1:26" ht="20.25" customHeight="1">
      <c r="A22" s="188">
        <v>6</v>
      </c>
      <c r="B22" s="188">
        <v>1054</v>
      </c>
      <c r="C22" s="194" t="s">
        <v>36</v>
      </c>
      <c r="D22" s="193" t="s">
        <v>37</v>
      </c>
      <c r="E22" s="191" t="s">
        <v>27</v>
      </c>
      <c r="F22" s="192">
        <v>18</v>
      </c>
      <c r="G22" s="229"/>
      <c r="H22" s="229"/>
      <c r="I22" s="281"/>
      <c r="J22" s="282">
        <f t="shared" si="0"/>
        <v>0</v>
      </c>
      <c r="K22" s="230"/>
      <c r="L22" s="285"/>
      <c r="M22" s="285">
        <f t="shared" si="1"/>
        <v>0</v>
      </c>
      <c r="N22" s="281"/>
      <c r="O22" s="282"/>
      <c r="P22" s="184"/>
      <c r="Q22" s="184"/>
      <c r="R22" s="184"/>
      <c r="S22" s="184"/>
      <c r="T22" s="184"/>
      <c r="U22" s="184"/>
      <c r="V22" s="184"/>
      <c r="W22" s="184"/>
      <c r="X22" s="184"/>
      <c r="Y22" s="184"/>
      <c r="Z22" s="184"/>
    </row>
    <row r="23" spans="1:26" ht="20.25" customHeight="1">
      <c r="A23" s="188">
        <v>7</v>
      </c>
      <c r="B23" s="188">
        <v>1055</v>
      </c>
      <c r="C23" s="194" t="s">
        <v>38</v>
      </c>
      <c r="D23" s="193" t="s">
        <v>39</v>
      </c>
      <c r="E23" s="191" t="s">
        <v>27</v>
      </c>
      <c r="F23" s="192">
        <v>12</v>
      </c>
      <c r="G23" s="229"/>
      <c r="H23" s="229"/>
      <c r="I23" s="281"/>
      <c r="J23" s="282">
        <f t="shared" si="0"/>
        <v>0</v>
      </c>
      <c r="K23" s="230"/>
      <c r="L23" s="285"/>
      <c r="M23" s="285">
        <f t="shared" si="1"/>
        <v>0</v>
      </c>
      <c r="N23" s="281"/>
      <c r="O23" s="282"/>
      <c r="P23" s="184"/>
      <c r="Q23" s="184"/>
      <c r="R23" s="184"/>
      <c r="S23" s="184"/>
      <c r="T23" s="184"/>
      <c r="U23" s="184"/>
      <c r="V23" s="184"/>
      <c r="W23" s="184"/>
      <c r="X23" s="184"/>
      <c r="Y23" s="184"/>
      <c r="Z23" s="184"/>
    </row>
    <row r="24" spans="1:26" ht="20.25" customHeight="1">
      <c r="A24" s="188">
        <v>8</v>
      </c>
      <c r="B24" s="188">
        <v>1056</v>
      </c>
      <c r="C24" s="189" t="s">
        <v>40</v>
      </c>
      <c r="D24" s="190" t="s">
        <v>41</v>
      </c>
      <c r="E24" s="191" t="s">
        <v>27</v>
      </c>
      <c r="F24" s="192">
        <v>40</v>
      </c>
      <c r="G24" s="229"/>
      <c r="H24" s="229"/>
      <c r="I24" s="281"/>
      <c r="J24" s="282">
        <f t="shared" si="0"/>
        <v>0</v>
      </c>
      <c r="K24" s="230"/>
      <c r="L24" s="285"/>
      <c r="M24" s="285">
        <f t="shared" si="1"/>
        <v>0</v>
      </c>
      <c r="N24" s="281"/>
      <c r="O24" s="282"/>
      <c r="P24" s="184"/>
      <c r="Q24" s="184"/>
      <c r="R24" s="184"/>
      <c r="S24" s="184"/>
      <c r="T24" s="184"/>
      <c r="U24" s="184"/>
      <c r="V24" s="184"/>
      <c r="W24" s="184"/>
      <c r="X24" s="184"/>
      <c r="Y24" s="184"/>
      <c r="Z24" s="184"/>
    </row>
    <row r="25" spans="1:26" ht="20.25" customHeight="1">
      <c r="A25" s="188">
        <v>9</v>
      </c>
      <c r="B25" s="188">
        <v>1057</v>
      </c>
      <c r="C25" s="195" t="s">
        <v>42</v>
      </c>
      <c r="D25" s="193" t="s">
        <v>43</v>
      </c>
      <c r="E25" s="191" t="s">
        <v>27</v>
      </c>
      <c r="F25" s="192">
        <v>100</v>
      </c>
      <c r="G25" s="229"/>
      <c r="H25" s="229"/>
      <c r="I25" s="281"/>
      <c r="J25" s="282">
        <f t="shared" si="0"/>
        <v>0</v>
      </c>
      <c r="K25" s="230"/>
      <c r="L25" s="285"/>
      <c r="M25" s="285">
        <f t="shared" si="1"/>
        <v>0</v>
      </c>
      <c r="N25" s="281"/>
      <c r="O25" s="282"/>
      <c r="P25" s="184"/>
      <c r="Q25" s="184"/>
      <c r="R25" s="184"/>
      <c r="S25" s="184"/>
      <c r="T25" s="184"/>
      <c r="U25" s="184"/>
      <c r="V25" s="184"/>
      <c r="W25" s="184"/>
      <c r="X25" s="184"/>
      <c r="Y25" s="184"/>
      <c r="Z25" s="184"/>
    </row>
    <row r="26" spans="1:26" ht="20.25" customHeight="1">
      <c r="A26" s="188">
        <v>10</v>
      </c>
      <c r="B26" s="188">
        <v>1058</v>
      </c>
      <c r="C26" s="189" t="s">
        <v>44</v>
      </c>
      <c r="D26" s="190" t="s">
        <v>45</v>
      </c>
      <c r="E26" s="191" t="s">
        <v>27</v>
      </c>
      <c r="F26" s="192">
        <v>10</v>
      </c>
      <c r="G26" s="229"/>
      <c r="H26" s="229"/>
      <c r="I26" s="281"/>
      <c r="J26" s="282">
        <f t="shared" si="0"/>
        <v>0</v>
      </c>
      <c r="K26" s="230"/>
      <c r="L26" s="285"/>
      <c r="M26" s="285">
        <f t="shared" si="1"/>
        <v>0</v>
      </c>
      <c r="N26" s="281"/>
      <c r="O26" s="282"/>
      <c r="P26" s="184"/>
      <c r="Q26" s="184"/>
      <c r="R26" s="184"/>
      <c r="S26" s="184"/>
      <c r="T26" s="184"/>
      <c r="U26" s="184"/>
      <c r="V26" s="184"/>
      <c r="W26" s="184"/>
      <c r="X26" s="184"/>
      <c r="Y26" s="184"/>
      <c r="Z26" s="184"/>
    </row>
    <row r="27" spans="1:26" ht="20.25" customHeight="1">
      <c r="A27" s="188">
        <v>11</v>
      </c>
      <c r="B27" s="188">
        <v>1059</v>
      </c>
      <c r="C27" s="189" t="s">
        <v>46</v>
      </c>
      <c r="D27" s="190" t="s">
        <v>47</v>
      </c>
      <c r="E27" s="191" t="s">
        <v>27</v>
      </c>
      <c r="F27" s="192">
        <v>10</v>
      </c>
      <c r="G27" s="229"/>
      <c r="H27" s="229"/>
      <c r="I27" s="281"/>
      <c r="J27" s="282">
        <f t="shared" si="0"/>
        <v>0</v>
      </c>
      <c r="K27" s="230"/>
      <c r="L27" s="285"/>
      <c r="M27" s="285">
        <f t="shared" si="1"/>
        <v>0</v>
      </c>
      <c r="N27" s="281"/>
      <c r="O27" s="282"/>
      <c r="P27" s="184"/>
      <c r="Q27" s="184"/>
      <c r="R27" s="184"/>
      <c r="S27" s="184"/>
      <c r="T27" s="184"/>
      <c r="U27" s="184"/>
      <c r="V27" s="184"/>
      <c r="W27" s="184"/>
      <c r="X27" s="184"/>
      <c r="Y27" s="184"/>
      <c r="Z27" s="184"/>
    </row>
    <row r="28" spans="1:26" ht="20.25" customHeight="1">
      <c r="A28" s="188">
        <v>12</v>
      </c>
      <c r="B28" s="188">
        <v>1060</v>
      </c>
      <c r="C28" s="189" t="s">
        <v>48</v>
      </c>
      <c r="D28" s="190" t="s">
        <v>49</v>
      </c>
      <c r="E28" s="191" t="s">
        <v>27</v>
      </c>
      <c r="F28" s="192">
        <v>10</v>
      </c>
      <c r="G28" s="229"/>
      <c r="H28" s="229"/>
      <c r="I28" s="281"/>
      <c r="J28" s="282">
        <f t="shared" si="0"/>
        <v>0</v>
      </c>
      <c r="K28" s="230"/>
      <c r="L28" s="285"/>
      <c r="M28" s="285">
        <f t="shared" si="1"/>
        <v>0</v>
      </c>
      <c r="N28" s="281"/>
      <c r="O28" s="282"/>
      <c r="P28" s="184"/>
      <c r="Q28" s="184"/>
      <c r="R28" s="184"/>
      <c r="S28" s="184"/>
      <c r="T28" s="184"/>
      <c r="U28" s="184"/>
      <c r="V28" s="184"/>
      <c r="W28" s="184"/>
      <c r="X28" s="184"/>
      <c r="Y28" s="184"/>
      <c r="Z28" s="184"/>
    </row>
    <row r="29" spans="1:26" ht="20.25" customHeight="1">
      <c r="A29" s="188">
        <v>13</v>
      </c>
      <c r="B29" s="188">
        <v>1061</v>
      </c>
      <c r="C29" s="193" t="s">
        <v>50</v>
      </c>
      <c r="D29" s="193" t="s">
        <v>51</v>
      </c>
      <c r="E29" s="191" t="s">
        <v>27</v>
      </c>
      <c r="F29" s="192">
        <v>20</v>
      </c>
      <c r="G29" s="229"/>
      <c r="H29" s="229"/>
      <c r="I29" s="281"/>
      <c r="J29" s="282">
        <f t="shared" si="0"/>
        <v>0</v>
      </c>
      <c r="K29" s="230"/>
      <c r="L29" s="285"/>
      <c r="M29" s="285">
        <f t="shared" si="1"/>
        <v>0</v>
      </c>
      <c r="N29" s="281"/>
      <c r="O29" s="282"/>
      <c r="P29" s="184"/>
      <c r="Q29" s="184"/>
      <c r="R29" s="184"/>
      <c r="S29" s="184"/>
      <c r="T29" s="184"/>
      <c r="U29" s="184"/>
      <c r="V29" s="184"/>
      <c r="W29" s="184"/>
      <c r="X29" s="184"/>
      <c r="Y29" s="184"/>
      <c r="Z29" s="184"/>
    </row>
    <row r="30" spans="1:26" ht="20.25" customHeight="1">
      <c r="A30" s="188">
        <v>14</v>
      </c>
      <c r="B30" s="188">
        <v>1062</v>
      </c>
      <c r="C30" s="193" t="s">
        <v>52</v>
      </c>
      <c r="D30" s="193" t="s">
        <v>53</v>
      </c>
      <c r="E30" s="191" t="s">
        <v>27</v>
      </c>
      <c r="F30" s="192">
        <v>20</v>
      </c>
      <c r="G30" s="229"/>
      <c r="H30" s="229"/>
      <c r="I30" s="281"/>
      <c r="J30" s="282">
        <f t="shared" si="0"/>
        <v>0</v>
      </c>
      <c r="K30" s="230"/>
      <c r="L30" s="285"/>
      <c r="M30" s="285">
        <f t="shared" si="1"/>
        <v>0</v>
      </c>
      <c r="N30" s="281"/>
      <c r="O30" s="282"/>
      <c r="P30" s="184"/>
      <c r="Q30" s="184"/>
      <c r="R30" s="184"/>
      <c r="S30" s="184"/>
      <c r="T30" s="184"/>
      <c r="U30" s="184"/>
      <c r="V30" s="184"/>
      <c r="W30" s="184"/>
      <c r="X30" s="184"/>
      <c r="Y30" s="184"/>
      <c r="Z30" s="184"/>
    </row>
    <row r="31" spans="1:26" ht="20.25" customHeight="1">
      <c r="A31" s="188">
        <v>15</v>
      </c>
      <c r="B31" s="188">
        <v>1063</v>
      </c>
      <c r="C31" s="194" t="s">
        <v>54</v>
      </c>
      <c r="D31" s="190" t="s">
        <v>55</v>
      </c>
      <c r="E31" s="191" t="s">
        <v>27</v>
      </c>
      <c r="F31" s="192">
        <v>10</v>
      </c>
      <c r="G31" s="229"/>
      <c r="H31" s="229"/>
      <c r="I31" s="281"/>
      <c r="J31" s="282">
        <f t="shared" si="0"/>
        <v>0</v>
      </c>
      <c r="K31" s="230"/>
      <c r="L31" s="285"/>
      <c r="M31" s="285">
        <f t="shared" si="1"/>
        <v>0</v>
      </c>
      <c r="N31" s="281"/>
      <c r="O31" s="282"/>
      <c r="P31" s="184"/>
      <c r="Q31" s="184"/>
      <c r="R31" s="184"/>
      <c r="S31" s="184"/>
      <c r="T31" s="184"/>
      <c r="U31" s="184"/>
      <c r="V31" s="184"/>
      <c r="W31" s="184"/>
      <c r="X31" s="184"/>
      <c r="Y31" s="184"/>
      <c r="Z31" s="184"/>
    </row>
    <row r="32" spans="1:26" ht="20.25" customHeight="1">
      <c r="A32" s="188">
        <v>16</v>
      </c>
      <c r="B32" s="188">
        <v>1064</v>
      </c>
      <c r="C32" s="193" t="s">
        <v>56</v>
      </c>
      <c r="D32" s="190" t="s">
        <v>57</v>
      </c>
      <c r="E32" s="191" t="s">
        <v>27</v>
      </c>
      <c r="F32" s="192">
        <v>10</v>
      </c>
      <c r="G32" s="229"/>
      <c r="H32" s="229"/>
      <c r="I32" s="281"/>
      <c r="J32" s="282">
        <f t="shared" si="0"/>
        <v>0</v>
      </c>
      <c r="K32" s="230"/>
      <c r="L32" s="285"/>
      <c r="M32" s="285">
        <f t="shared" si="1"/>
        <v>0</v>
      </c>
      <c r="N32" s="281"/>
      <c r="O32" s="282"/>
      <c r="P32" s="184"/>
      <c r="Q32" s="184"/>
      <c r="R32" s="184"/>
      <c r="S32" s="184"/>
      <c r="T32" s="184"/>
      <c r="U32" s="184"/>
      <c r="V32" s="184"/>
      <c r="W32" s="184"/>
      <c r="X32" s="184"/>
      <c r="Y32" s="184"/>
      <c r="Z32" s="184"/>
    </row>
    <row r="33" spans="1:26" ht="20.25" customHeight="1">
      <c r="A33" s="188">
        <v>17</v>
      </c>
      <c r="B33" s="188">
        <v>1065</v>
      </c>
      <c r="C33" s="189" t="s">
        <v>58</v>
      </c>
      <c r="D33" s="190" t="s">
        <v>59</v>
      </c>
      <c r="E33" s="191" t="s">
        <v>27</v>
      </c>
      <c r="F33" s="192">
        <v>10</v>
      </c>
      <c r="G33" s="229"/>
      <c r="H33" s="229"/>
      <c r="I33" s="281"/>
      <c r="J33" s="282">
        <f t="shared" si="0"/>
        <v>0</v>
      </c>
      <c r="K33" s="230"/>
      <c r="L33" s="285"/>
      <c r="M33" s="285">
        <f t="shared" si="1"/>
        <v>0</v>
      </c>
      <c r="N33" s="281"/>
      <c r="O33" s="282"/>
      <c r="P33" s="184"/>
      <c r="Q33" s="184"/>
      <c r="R33" s="184"/>
      <c r="S33" s="184"/>
      <c r="T33" s="184"/>
      <c r="U33" s="184"/>
      <c r="V33" s="184"/>
      <c r="W33" s="184"/>
      <c r="X33" s="184"/>
      <c r="Y33" s="184"/>
      <c r="Z33" s="184"/>
    </row>
    <row r="34" spans="1:26" ht="20.25" customHeight="1">
      <c r="A34" s="188">
        <v>18</v>
      </c>
      <c r="B34" s="188">
        <v>1066</v>
      </c>
      <c r="C34" s="194" t="s">
        <v>60</v>
      </c>
      <c r="D34" s="190" t="s">
        <v>61</v>
      </c>
      <c r="E34" s="191" t="s">
        <v>27</v>
      </c>
      <c r="F34" s="192">
        <v>10</v>
      </c>
      <c r="G34" s="229"/>
      <c r="H34" s="229"/>
      <c r="I34" s="281"/>
      <c r="J34" s="282">
        <f t="shared" si="0"/>
        <v>0</v>
      </c>
      <c r="K34" s="230"/>
      <c r="L34" s="285"/>
      <c r="M34" s="285">
        <f t="shared" si="1"/>
        <v>0</v>
      </c>
      <c r="N34" s="281"/>
      <c r="O34" s="282"/>
      <c r="P34" s="184"/>
      <c r="Q34" s="184"/>
      <c r="R34" s="184"/>
      <c r="S34" s="184"/>
      <c r="T34" s="184"/>
      <c r="U34" s="184"/>
      <c r="V34" s="184"/>
      <c r="W34" s="184"/>
      <c r="X34" s="184"/>
      <c r="Y34" s="184"/>
      <c r="Z34" s="184"/>
    </row>
    <row r="35" spans="1:26" ht="20.25" customHeight="1">
      <c r="A35" s="188">
        <v>19</v>
      </c>
      <c r="B35" s="188">
        <v>1067</v>
      </c>
      <c r="C35" s="194" t="s">
        <v>62</v>
      </c>
      <c r="D35" s="190" t="s">
        <v>63</v>
      </c>
      <c r="E35" s="191" t="s">
        <v>27</v>
      </c>
      <c r="F35" s="192">
        <v>10</v>
      </c>
      <c r="G35" s="229"/>
      <c r="H35" s="229"/>
      <c r="I35" s="281"/>
      <c r="J35" s="282">
        <f t="shared" si="0"/>
        <v>0</v>
      </c>
      <c r="K35" s="230"/>
      <c r="L35" s="285"/>
      <c r="M35" s="285">
        <f t="shared" si="1"/>
        <v>0</v>
      </c>
      <c r="N35" s="281"/>
      <c r="O35" s="282"/>
      <c r="P35" s="184"/>
      <c r="Q35" s="184"/>
      <c r="R35" s="184"/>
      <c r="S35" s="184"/>
      <c r="T35" s="184"/>
      <c r="U35" s="184"/>
      <c r="V35" s="184"/>
      <c r="W35" s="184"/>
      <c r="X35" s="184"/>
      <c r="Y35" s="184"/>
      <c r="Z35" s="184"/>
    </row>
    <row r="36" spans="1:26" ht="20.25" customHeight="1">
      <c r="A36" s="188">
        <v>20</v>
      </c>
      <c r="B36" s="188">
        <v>1068</v>
      </c>
      <c r="C36" s="196" t="s">
        <v>64</v>
      </c>
      <c r="D36" s="193" t="s">
        <v>65</v>
      </c>
      <c r="E36" s="191" t="s">
        <v>27</v>
      </c>
      <c r="F36" s="192">
        <v>50</v>
      </c>
      <c r="G36" s="229"/>
      <c r="H36" s="229"/>
      <c r="I36" s="281"/>
      <c r="J36" s="282">
        <f t="shared" si="0"/>
        <v>0</v>
      </c>
      <c r="K36" s="230"/>
      <c r="L36" s="285"/>
      <c r="M36" s="285">
        <f t="shared" si="1"/>
        <v>0</v>
      </c>
      <c r="N36" s="281"/>
      <c r="O36" s="282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</row>
    <row r="37" spans="1:26" ht="20.25" customHeight="1">
      <c r="A37" s="188">
        <v>21</v>
      </c>
      <c r="B37" s="188">
        <v>1069</v>
      </c>
      <c r="C37" s="193" t="s">
        <v>66</v>
      </c>
      <c r="D37" s="193" t="s">
        <v>67</v>
      </c>
      <c r="E37" s="191" t="s">
        <v>27</v>
      </c>
      <c r="F37" s="192">
        <v>10</v>
      </c>
      <c r="G37" s="229"/>
      <c r="H37" s="229"/>
      <c r="I37" s="281"/>
      <c r="J37" s="282">
        <f t="shared" si="0"/>
        <v>0</v>
      </c>
      <c r="K37" s="230"/>
      <c r="L37" s="285"/>
      <c r="M37" s="285">
        <f t="shared" si="1"/>
        <v>0</v>
      </c>
      <c r="N37" s="281"/>
      <c r="O37" s="282"/>
      <c r="P37" s="184"/>
      <c r="Q37" s="184"/>
      <c r="R37" s="184"/>
      <c r="S37" s="184"/>
      <c r="T37" s="184"/>
      <c r="U37" s="184"/>
      <c r="V37" s="184"/>
      <c r="W37" s="184"/>
      <c r="X37" s="184"/>
      <c r="Y37" s="184"/>
      <c r="Z37" s="184"/>
    </row>
    <row r="38" spans="1:26" ht="20.25" customHeight="1">
      <c r="A38" s="188">
        <v>22</v>
      </c>
      <c r="B38" s="188">
        <v>1070</v>
      </c>
      <c r="C38" s="193" t="s">
        <v>68</v>
      </c>
      <c r="D38" s="193" t="s">
        <v>69</v>
      </c>
      <c r="E38" s="191" t="s">
        <v>27</v>
      </c>
      <c r="F38" s="192">
        <v>30</v>
      </c>
      <c r="G38" s="229"/>
      <c r="H38" s="229"/>
      <c r="I38" s="281"/>
      <c r="J38" s="282">
        <f t="shared" si="0"/>
        <v>0</v>
      </c>
      <c r="K38" s="230"/>
      <c r="L38" s="285"/>
      <c r="M38" s="285">
        <f t="shared" si="1"/>
        <v>0</v>
      </c>
      <c r="N38" s="281"/>
      <c r="O38" s="282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</row>
    <row r="39" spans="1:26" ht="20.25" customHeight="1">
      <c r="A39" s="188">
        <v>23</v>
      </c>
      <c r="B39" s="188">
        <v>1071</v>
      </c>
      <c r="C39" s="193" t="s">
        <v>70</v>
      </c>
      <c r="D39" s="193" t="s">
        <v>71</v>
      </c>
      <c r="E39" s="191" t="s">
        <v>27</v>
      </c>
      <c r="F39" s="192">
        <v>30</v>
      </c>
      <c r="G39" s="229"/>
      <c r="H39" s="229"/>
      <c r="I39" s="281"/>
      <c r="J39" s="282">
        <f t="shared" si="0"/>
        <v>0</v>
      </c>
      <c r="K39" s="230"/>
      <c r="L39" s="285"/>
      <c r="M39" s="285">
        <f t="shared" si="1"/>
        <v>0</v>
      </c>
      <c r="N39" s="281"/>
      <c r="O39" s="282"/>
      <c r="P39" s="184"/>
      <c r="Q39" s="184"/>
      <c r="R39" s="184"/>
      <c r="S39" s="184"/>
      <c r="T39" s="184"/>
      <c r="U39" s="184"/>
      <c r="V39" s="184"/>
      <c r="W39" s="184"/>
      <c r="X39" s="184"/>
      <c r="Y39" s="184"/>
      <c r="Z39" s="184"/>
    </row>
    <row r="40" spans="1:26" ht="20.25" customHeight="1">
      <c r="A40" s="188">
        <v>24</v>
      </c>
      <c r="B40" s="188">
        <v>1072</v>
      </c>
      <c r="C40" s="193" t="s">
        <v>72</v>
      </c>
      <c r="D40" s="193" t="s">
        <v>73</v>
      </c>
      <c r="E40" s="191" t="s">
        <v>27</v>
      </c>
      <c r="F40" s="192">
        <v>30</v>
      </c>
      <c r="G40" s="229"/>
      <c r="H40" s="229"/>
      <c r="I40" s="281"/>
      <c r="J40" s="282">
        <f t="shared" si="0"/>
        <v>0</v>
      </c>
      <c r="K40" s="230"/>
      <c r="L40" s="285"/>
      <c r="M40" s="285">
        <f t="shared" si="1"/>
        <v>0</v>
      </c>
      <c r="N40" s="281"/>
      <c r="O40" s="282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</row>
    <row r="41" spans="1:26" ht="20.25" customHeight="1">
      <c r="A41" s="188">
        <v>25</v>
      </c>
      <c r="B41" s="188">
        <v>1073</v>
      </c>
      <c r="C41" s="193" t="s">
        <v>74</v>
      </c>
      <c r="D41" s="193" t="s">
        <v>75</v>
      </c>
      <c r="E41" s="191" t="s">
        <v>27</v>
      </c>
      <c r="F41" s="192">
        <v>10</v>
      </c>
      <c r="G41" s="229"/>
      <c r="H41" s="229"/>
      <c r="I41" s="281"/>
      <c r="J41" s="282">
        <f t="shared" si="0"/>
        <v>0</v>
      </c>
      <c r="K41" s="230"/>
      <c r="L41" s="285"/>
      <c r="M41" s="285">
        <f t="shared" si="1"/>
        <v>0</v>
      </c>
      <c r="N41" s="281"/>
      <c r="O41" s="282"/>
      <c r="P41" s="184"/>
      <c r="Q41" s="184"/>
      <c r="R41" s="184"/>
      <c r="S41" s="184"/>
      <c r="T41" s="184"/>
      <c r="U41" s="184"/>
      <c r="V41" s="184"/>
      <c r="W41" s="184"/>
      <c r="X41" s="184"/>
      <c r="Y41" s="184"/>
      <c r="Z41" s="184"/>
    </row>
    <row r="42" spans="1:26" ht="20.25" customHeight="1">
      <c r="A42" s="188">
        <v>26</v>
      </c>
      <c r="B42" s="188">
        <v>1074</v>
      </c>
      <c r="C42" s="193" t="s">
        <v>76</v>
      </c>
      <c r="D42" s="193" t="s">
        <v>77</v>
      </c>
      <c r="E42" s="191" t="s">
        <v>27</v>
      </c>
      <c r="F42" s="192">
        <v>10</v>
      </c>
      <c r="G42" s="229"/>
      <c r="H42" s="229"/>
      <c r="I42" s="281"/>
      <c r="J42" s="282">
        <f t="shared" si="0"/>
        <v>0</v>
      </c>
      <c r="K42" s="230"/>
      <c r="L42" s="285"/>
      <c r="M42" s="285">
        <f t="shared" si="1"/>
        <v>0</v>
      </c>
      <c r="N42" s="281"/>
      <c r="O42" s="282"/>
      <c r="P42" s="184"/>
      <c r="Q42" s="184"/>
      <c r="R42" s="184"/>
      <c r="S42" s="184"/>
      <c r="T42" s="184"/>
      <c r="U42" s="184"/>
      <c r="V42" s="184"/>
      <c r="W42" s="184"/>
      <c r="X42" s="184"/>
      <c r="Y42" s="184"/>
      <c r="Z42" s="184"/>
    </row>
    <row r="43" spans="1:26" ht="20.25" customHeight="1">
      <c r="A43" s="188">
        <v>27</v>
      </c>
      <c r="B43" s="188">
        <v>1075</v>
      </c>
      <c r="C43" s="193" t="s">
        <v>78</v>
      </c>
      <c r="D43" s="193" t="s">
        <v>79</v>
      </c>
      <c r="E43" s="191" t="s">
        <v>27</v>
      </c>
      <c r="F43" s="192">
        <v>60</v>
      </c>
      <c r="G43" s="229"/>
      <c r="H43" s="229"/>
      <c r="I43" s="281"/>
      <c r="J43" s="282">
        <f t="shared" si="0"/>
        <v>0</v>
      </c>
      <c r="K43" s="230"/>
      <c r="L43" s="285"/>
      <c r="M43" s="285">
        <f t="shared" si="1"/>
        <v>0</v>
      </c>
      <c r="N43" s="281"/>
      <c r="O43" s="282"/>
      <c r="P43" s="184"/>
      <c r="Q43" s="184"/>
      <c r="R43" s="184"/>
      <c r="S43" s="184"/>
      <c r="T43" s="184"/>
      <c r="U43" s="184"/>
      <c r="V43" s="184"/>
      <c r="W43" s="184"/>
      <c r="X43" s="184"/>
      <c r="Y43" s="184"/>
      <c r="Z43" s="184"/>
    </row>
    <row r="44" spans="1:26" ht="20.25" customHeight="1">
      <c r="A44" s="188">
        <v>28</v>
      </c>
      <c r="B44" s="188">
        <v>1076</v>
      </c>
      <c r="C44" s="193" t="s">
        <v>80</v>
      </c>
      <c r="D44" s="193" t="s">
        <v>81</v>
      </c>
      <c r="E44" s="191" t="s">
        <v>27</v>
      </c>
      <c r="F44" s="192">
        <v>12</v>
      </c>
      <c r="G44" s="229"/>
      <c r="H44" s="229"/>
      <c r="I44" s="281"/>
      <c r="J44" s="282">
        <f t="shared" si="0"/>
        <v>0</v>
      </c>
      <c r="K44" s="230"/>
      <c r="L44" s="285"/>
      <c r="M44" s="285">
        <f t="shared" si="1"/>
        <v>0</v>
      </c>
      <c r="N44" s="281"/>
      <c r="O44" s="282"/>
      <c r="P44" s="184"/>
      <c r="Q44" s="184"/>
      <c r="R44" s="184"/>
      <c r="S44" s="184"/>
      <c r="T44" s="184"/>
      <c r="U44" s="184"/>
      <c r="V44" s="184"/>
      <c r="W44" s="184"/>
      <c r="X44" s="184"/>
      <c r="Y44" s="184"/>
      <c r="Z44" s="184"/>
    </row>
    <row r="45" spans="1:26" ht="20.25" customHeight="1">
      <c r="A45" s="188">
        <v>29</v>
      </c>
      <c r="B45" s="188">
        <v>1031</v>
      </c>
      <c r="C45" s="193" t="s">
        <v>82</v>
      </c>
      <c r="D45" s="193" t="s">
        <v>83</v>
      </c>
      <c r="E45" s="191" t="s">
        <v>27</v>
      </c>
      <c r="F45" s="192">
        <v>60</v>
      </c>
      <c r="G45" s="229"/>
      <c r="H45" s="229"/>
      <c r="I45" s="281"/>
      <c r="J45" s="282">
        <f t="shared" si="0"/>
        <v>0</v>
      </c>
      <c r="K45" s="230"/>
      <c r="L45" s="285"/>
      <c r="M45" s="285">
        <f t="shared" si="1"/>
        <v>0</v>
      </c>
      <c r="N45" s="281"/>
      <c r="O45" s="282"/>
      <c r="P45" s="184"/>
      <c r="Q45" s="184"/>
      <c r="R45" s="184"/>
      <c r="S45" s="184"/>
      <c r="T45" s="184"/>
      <c r="U45" s="184"/>
      <c r="V45" s="184"/>
      <c r="W45" s="184"/>
      <c r="X45" s="184"/>
      <c r="Y45" s="184"/>
      <c r="Z45" s="184"/>
    </row>
    <row r="46" spans="1:26" ht="20.25" customHeight="1">
      <c r="A46" s="188">
        <v>30</v>
      </c>
      <c r="B46" s="188">
        <v>1077</v>
      </c>
      <c r="C46" s="193" t="s">
        <v>84</v>
      </c>
      <c r="D46" s="193" t="s">
        <v>85</v>
      </c>
      <c r="E46" s="191" t="s">
        <v>27</v>
      </c>
      <c r="F46" s="192">
        <v>60</v>
      </c>
      <c r="G46" s="229"/>
      <c r="H46" s="229"/>
      <c r="I46" s="281"/>
      <c r="J46" s="282">
        <f t="shared" si="0"/>
        <v>0</v>
      </c>
      <c r="K46" s="230"/>
      <c r="L46" s="285"/>
      <c r="M46" s="285">
        <f t="shared" si="1"/>
        <v>0</v>
      </c>
      <c r="N46" s="281"/>
      <c r="O46" s="282"/>
      <c r="P46" s="184"/>
      <c r="Q46" s="184"/>
      <c r="R46" s="184"/>
      <c r="S46" s="184"/>
      <c r="T46" s="184"/>
      <c r="U46" s="184"/>
      <c r="V46" s="184"/>
      <c r="W46" s="184"/>
      <c r="X46" s="184"/>
      <c r="Y46" s="184"/>
      <c r="Z46" s="184"/>
    </row>
    <row r="47" spans="1:26" ht="20.25" customHeight="1">
      <c r="A47" s="188">
        <v>31</v>
      </c>
      <c r="B47" s="188">
        <v>1078</v>
      </c>
      <c r="C47" s="193" t="s">
        <v>86</v>
      </c>
      <c r="D47" s="193" t="s">
        <v>87</v>
      </c>
      <c r="E47" s="191" t="s">
        <v>27</v>
      </c>
      <c r="F47" s="192">
        <v>12</v>
      </c>
      <c r="G47" s="229"/>
      <c r="H47" s="229"/>
      <c r="I47" s="281"/>
      <c r="J47" s="282">
        <f t="shared" si="0"/>
        <v>0</v>
      </c>
      <c r="K47" s="230"/>
      <c r="L47" s="285"/>
      <c r="M47" s="285">
        <f t="shared" si="1"/>
        <v>0</v>
      </c>
      <c r="N47" s="281"/>
      <c r="O47" s="282"/>
      <c r="P47" s="184"/>
      <c r="Q47" s="184"/>
      <c r="R47" s="184"/>
      <c r="S47" s="184"/>
      <c r="T47" s="184"/>
      <c r="U47" s="184"/>
      <c r="V47" s="184"/>
      <c r="W47" s="184"/>
      <c r="X47" s="184"/>
      <c r="Y47" s="184"/>
      <c r="Z47" s="184"/>
    </row>
    <row r="48" spans="1:26" ht="20.25" customHeight="1">
      <c r="A48" s="188">
        <v>32</v>
      </c>
      <c r="B48" s="188">
        <v>1079</v>
      </c>
      <c r="C48" s="193" t="s">
        <v>88</v>
      </c>
      <c r="D48" s="193" t="s">
        <v>89</v>
      </c>
      <c r="E48" s="191" t="s">
        <v>27</v>
      </c>
      <c r="F48" s="192">
        <v>12</v>
      </c>
      <c r="G48" s="229"/>
      <c r="H48" s="229"/>
      <c r="I48" s="281"/>
      <c r="J48" s="282">
        <f t="shared" si="0"/>
        <v>0</v>
      </c>
      <c r="K48" s="230"/>
      <c r="L48" s="285"/>
      <c r="M48" s="285">
        <f t="shared" si="1"/>
        <v>0</v>
      </c>
      <c r="N48" s="281"/>
      <c r="O48" s="282"/>
      <c r="P48" s="184"/>
      <c r="Q48" s="184"/>
      <c r="R48" s="184"/>
      <c r="S48" s="184"/>
      <c r="T48" s="184"/>
      <c r="U48" s="184"/>
      <c r="V48" s="184"/>
      <c r="W48" s="184"/>
      <c r="X48" s="184"/>
      <c r="Y48" s="184"/>
      <c r="Z48" s="184"/>
    </row>
    <row r="49" spans="1:26" ht="20.25" customHeight="1">
      <c r="A49" s="188">
        <v>33</v>
      </c>
      <c r="B49" s="188">
        <v>1080</v>
      </c>
      <c r="C49" s="193" t="s">
        <v>90</v>
      </c>
      <c r="D49" s="193" t="s">
        <v>91</v>
      </c>
      <c r="E49" s="191" t="s">
        <v>27</v>
      </c>
      <c r="F49" s="192">
        <v>60</v>
      </c>
      <c r="G49" s="229"/>
      <c r="H49" s="229"/>
      <c r="I49" s="281"/>
      <c r="J49" s="282">
        <f t="shared" si="0"/>
        <v>0</v>
      </c>
      <c r="K49" s="230"/>
      <c r="L49" s="285"/>
      <c r="M49" s="285">
        <f t="shared" si="1"/>
        <v>0</v>
      </c>
      <c r="N49" s="281"/>
      <c r="O49" s="282"/>
      <c r="P49" s="184"/>
      <c r="Q49" s="184"/>
      <c r="R49" s="184"/>
      <c r="S49" s="184"/>
      <c r="T49" s="184"/>
      <c r="U49" s="184"/>
      <c r="V49" s="184"/>
      <c r="W49" s="184"/>
      <c r="X49" s="184"/>
      <c r="Y49" s="184"/>
      <c r="Z49" s="184"/>
    </row>
    <row r="50" spans="1:26" ht="20.25" customHeight="1">
      <c r="A50" s="188">
        <v>34</v>
      </c>
      <c r="B50" s="188">
        <v>1081</v>
      </c>
      <c r="C50" s="193" t="s">
        <v>92</v>
      </c>
      <c r="D50" s="193" t="s">
        <v>93</v>
      </c>
      <c r="E50" s="191" t="s">
        <v>27</v>
      </c>
      <c r="F50" s="192">
        <v>60</v>
      </c>
      <c r="G50" s="229"/>
      <c r="H50" s="229"/>
      <c r="I50" s="281"/>
      <c r="J50" s="282">
        <f t="shared" si="0"/>
        <v>0</v>
      </c>
      <c r="K50" s="230"/>
      <c r="L50" s="285"/>
      <c r="M50" s="285">
        <f t="shared" si="1"/>
        <v>0</v>
      </c>
      <c r="N50" s="281"/>
      <c r="O50" s="282"/>
      <c r="P50" s="184"/>
      <c r="Q50" s="184"/>
      <c r="R50" s="184"/>
      <c r="S50" s="184"/>
      <c r="T50" s="184"/>
      <c r="U50" s="184"/>
      <c r="V50" s="184"/>
      <c r="W50" s="184"/>
      <c r="X50" s="184"/>
      <c r="Y50" s="184"/>
      <c r="Z50" s="184"/>
    </row>
    <row r="51" spans="1:26" ht="20.25" customHeight="1">
      <c r="A51" s="188">
        <v>35</v>
      </c>
      <c r="B51" s="188">
        <v>1082</v>
      </c>
      <c r="C51" s="193" t="s">
        <v>94</v>
      </c>
      <c r="D51" s="193" t="s">
        <v>95</v>
      </c>
      <c r="E51" s="191" t="s">
        <v>27</v>
      </c>
      <c r="F51" s="192">
        <v>60</v>
      </c>
      <c r="G51" s="229"/>
      <c r="H51" s="229"/>
      <c r="I51" s="281"/>
      <c r="J51" s="282">
        <f t="shared" si="0"/>
        <v>0</v>
      </c>
      <c r="K51" s="230"/>
      <c r="L51" s="285"/>
      <c r="M51" s="285">
        <f t="shared" si="1"/>
        <v>0</v>
      </c>
      <c r="N51" s="281"/>
      <c r="O51" s="282"/>
      <c r="P51" s="184"/>
      <c r="Q51" s="184"/>
      <c r="R51" s="184"/>
      <c r="S51" s="184"/>
      <c r="T51" s="184"/>
      <c r="U51" s="184"/>
      <c r="V51" s="184"/>
      <c r="W51" s="184"/>
      <c r="X51" s="184"/>
      <c r="Y51" s="184"/>
      <c r="Z51" s="184"/>
    </row>
    <row r="52" spans="1:26" ht="20.25" customHeight="1">
      <c r="A52" s="188">
        <v>36</v>
      </c>
      <c r="B52" s="188">
        <v>1083</v>
      </c>
      <c r="C52" s="193" t="s">
        <v>96</v>
      </c>
      <c r="D52" s="193" t="s">
        <v>97</v>
      </c>
      <c r="E52" s="191" t="s">
        <v>27</v>
      </c>
      <c r="F52" s="192">
        <v>60</v>
      </c>
      <c r="G52" s="229"/>
      <c r="H52" s="229"/>
      <c r="I52" s="281"/>
      <c r="J52" s="282">
        <f t="shared" si="0"/>
        <v>0</v>
      </c>
      <c r="K52" s="230"/>
      <c r="L52" s="285"/>
      <c r="M52" s="285">
        <f t="shared" si="1"/>
        <v>0</v>
      </c>
      <c r="N52" s="281"/>
      <c r="O52" s="282"/>
      <c r="P52" s="184"/>
      <c r="Q52" s="184"/>
      <c r="R52" s="184"/>
      <c r="S52" s="184"/>
      <c r="T52" s="184"/>
      <c r="U52" s="184"/>
      <c r="V52" s="184"/>
      <c r="W52" s="184"/>
      <c r="X52" s="184"/>
      <c r="Y52" s="184"/>
      <c r="Z52" s="184"/>
    </row>
    <row r="53" spans="1:26" ht="20.25" customHeight="1">
      <c r="A53" s="188">
        <v>37</v>
      </c>
      <c r="B53" s="188">
        <v>1032</v>
      </c>
      <c r="C53" s="193" t="s">
        <v>98</v>
      </c>
      <c r="D53" s="193" t="s">
        <v>99</v>
      </c>
      <c r="E53" s="191" t="s">
        <v>27</v>
      </c>
      <c r="F53" s="192">
        <v>60</v>
      </c>
      <c r="G53" s="229"/>
      <c r="H53" s="229"/>
      <c r="I53" s="281"/>
      <c r="J53" s="282">
        <f t="shared" si="0"/>
        <v>0</v>
      </c>
      <c r="K53" s="230"/>
      <c r="L53" s="285"/>
      <c r="M53" s="285">
        <f t="shared" si="1"/>
        <v>0</v>
      </c>
      <c r="N53" s="281"/>
      <c r="O53" s="282"/>
      <c r="P53" s="184"/>
      <c r="Q53" s="184"/>
      <c r="R53" s="184"/>
      <c r="S53" s="184"/>
      <c r="T53" s="184"/>
      <c r="U53" s="184"/>
      <c r="V53" s="184"/>
      <c r="W53" s="184"/>
      <c r="X53" s="184"/>
      <c r="Y53" s="184"/>
      <c r="Z53" s="184"/>
    </row>
    <row r="54" spans="1:26" ht="20.25" customHeight="1">
      <c r="A54" s="188">
        <v>38</v>
      </c>
      <c r="B54" s="188">
        <v>1033</v>
      </c>
      <c r="C54" s="193" t="s">
        <v>100</v>
      </c>
      <c r="D54" s="193" t="s">
        <v>101</v>
      </c>
      <c r="E54" s="191" t="s">
        <v>27</v>
      </c>
      <c r="F54" s="192">
        <v>60</v>
      </c>
      <c r="G54" s="229"/>
      <c r="H54" s="229"/>
      <c r="I54" s="281"/>
      <c r="J54" s="282">
        <f t="shared" si="0"/>
        <v>0</v>
      </c>
      <c r="K54" s="230"/>
      <c r="L54" s="285"/>
      <c r="M54" s="285">
        <f t="shared" si="1"/>
        <v>0</v>
      </c>
      <c r="N54" s="281"/>
      <c r="O54" s="282"/>
      <c r="P54" s="184"/>
      <c r="Q54" s="184"/>
      <c r="R54" s="184"/>
      <c r="S54" s="184"/>
      <c r="T54" s="184"/>
      <c r="U54" s="184"/>
      <c r="V54" s="184"/>
      <c r="W54" s="184"/>
      <c r="X54" s="184"/>
      <c r="Y54" s="184"/>
      <c r="Z54" s="184"/>
    </row>
    <row r="55" spans="1:26" ht="20.25" customHeight="1">
      <c r="A55" s="188">
        <v>39</v>
      </c>
      <c r="B55" s="188">
        <v>1084</v>
      </c>
      <c r="C55" s="189" t="s">
        <v>102</v>
      </c>
      <c r="D55" s="190" t="s">
        <v>103</v>
      </c>
      <c r="E55" s="191" t="s">
        <v>27</v>
      </c>
      <c r="F55" s="192">
        <v>10</v>
      </c>
      <c r="G55" s="229"/>
      <c r="H55" s="229"/>
      <c r="I55" s="281"/>
      <c r="J55" s="282">
        <f t="shared" si="0"/>
        <v>0</v>
      </c>
      <c r="K55" s="230"/>
      <c r="L55" s="285"/>
      <c r="M55" s="285">
        <f t="shared" si="1"/>
        <v>0</v>
      </c>
      <c r="N55" s="281"/>
      <c r="O55" s="282"/>
      <c r="P55" s="184"/>
      <c r="Q55" s="184"/>
      <c r="R55" s="184"/>
      <c r="S55" s="184"/>
      <c r="T55" s="184"/>
      <c r="U55" s="184"/>
      <c r="V55" s="184"/>
      <c r="W55" s="184"/>
      <c r="X55" s="184"/>
      <c r="Y55" s="184"/>
      <c r="Z55" s="184"/>
    </row>
    <row r="56" spans="1:26" ht="20.25" customHeight="1">
      <c r="A56" s="188">
        <v>40</v>
      </c>
      <c r="B56" s="188">
        <v>1085</v>
      </c>
      <c r="C56" s="189" t="s">
        <v>104</v>
      </c>
      <c r="D56" s="190" t="s">
        <v>105</v>
      </c>
      <c r="E56" s="191" t="s">
        <v>27</v>
      </c>
      <c r="F56" s="192">
        <v>35</v>
      </c>
      <c r="G56" s="229"/>
      <c r="H56" s="229"/>
      <c r="I56" s="281"/>
      <c r="J56" s="282">
        <f t="shared" si="0"/>
        <v>0</v>
      </c>
      <c r="K56" s="230"/>
      <c r="L56" s="285"/>
      <c r="M56" s="285">
        <f t="shared" si="1"/>
        <v>0</v>
      </c>
      <c r="N56" s="281"/>
      <c r="O56" s="282"/>
      <c r="P56" s="184"/>
      <c r="Q56" s="184"/>
      <c r="R56" s="184"/>
      <c r="S56" s="184"/>
      <c r="T56" s="184"/>
      <c r="U56" s="184"/>
      <c r="V56" s="184"/>
      <c r="W56" s="184"/>
      <c r="X56" s="184"/>
      <c r="Y56" s="184"/>
      <c r="Z56" s="184"/>
    </row>
    <row r="57" spans="1:26" ht="20.25" customHeight="1">
      <c r="A57" s="188">
        <v>41</v>
      </c>
      <c r="B57" s="188">
        <v>1086</v>
      </c>
      <c r="C57" s="193" t="s">
        <v>106</v>
      </c>
      <c r="D57" s="193" t="s">
        <v>107</v>
      </c>
      <c r="E57" s="191" t="s">
        <v>27</v>
      </c>
      <c r="F57" s="192">
        <v>10</v>
      </c>
      <c r="G57" s="229"/>
      <c r="H57" s="229"/>
      <c r="I57" s="281"/>
      <c r="J57" s="282">
        <f t="shared" si="0"/>
        <v>0</v>
      </c>
      <c r="K57" s="230"/>
      <c r="L57" s="285"/>
      <c r="M57" s="285">
        <f t="shared" si="1"/>
        <v>0</v>
      </c>
      <c r="N57" s="281"/>
      <c r="O57" s="282"/>
      <c r="P57" s="184"/>
      <c r="Q57" s="184"/>
      <c r="R57" s="184"/>
      <c r="S57" s="184"/>
      <c r="T57" s="184"/>
      <c r="U57" s="184"/>
      <c r="V57" s="184"/>
      <c r="W57" s="184"/>
      <c r="X57" s="184"/>
      <c r="Y57" s="184"/>
      <c r="Z57" s="184"/>
    </row>
    <row r="58" spans="1:26" ht="20.25" customHeight="1">
      <c r="A58" s="188">
        <v>42</v>
      </c>
      <c r="B58" s="188">
        <v>1087</v>
      </c>
      <c r="C58" s="189" t="s">
        <v>108</v>
      </c>
      <c r="D58" s="190" t="s">
        <v>109</v>
      </c>
      <c r="E58" s="191" t="s">
        <v>27</v>
      </c>
      <c r="F58" s="192">
        <v>10</v>
      </c>
      <c r="G58" s="229"/>
      <c r="H58" s="229"/>
      <c r="I58" s="281"/>
      <c r="J58" s="282">
        <f t="shared" si="0"/>
        <v>0</v>
      </c>
      <c r="K58" s="230"/>
      <c r="L58" s="285"/>
      <c r="M58" s="285">
        <f t="shared" si="1"/>
        <v>0</v>
      </c>
      <c r="N58" s="281"/>
      <c r="O58" s="282"/>
      <c r="P58" s="184"/>
      <c r="Q58" s="184"/>
      <c r="R58" s="184"/>
      <c r="S58" s="184"/>
      <c r="T58" s="184"/>
      <c r="U58" s="184"/>
      <c r="V58" s="184"/>
      <c r="W58" s="184"/>
      <c r="X58" s="184"/>
      <c r="Y58" s="184"/>
      <c r="Z58" s="184"/>
    </row>
    <row r="59" spans="1:26" ht="20.25" customHeight="1">
      <c r="A59" s="188">
        <v>43</v>
      </c>
      <c r="B59" s="188">
        <v>1088</v>
      </c>
      <c r="C59" s="189" t="s">
        <v>110</v>
      </c>
      <c r="D59" s="190" t="s">
        <v>111</v>
      </c>
      <c r="E59" s="191" t="s">
        <v>27</v>
      </c>
      <c r="F59" s="192">
        <v>10</v>
      </c>
      <c r="G59" s="229"/>
      <c r="H59" s="229"/>
      <c r="I59" s="281"/>
      <c r="J59" s="282">
        <f t="shared" si="0"/>
        <v>0</v>
      </c>
      <c r="K59" s="230"/>
      <c r="L59" s="285"/>
      <c r="M59" s="285">
        <f t="shared" si="1"/>
        <v>0</v>
      </c>
      <c r="N59" s="281"/>
      <c r="O59" s="282"/>
      <c r="P59" s="184"/>
      <c r="Q59" s="184"/>
      <c r="R59" s="184"/>
      <c r="S59" s="184"/>
      <c r="T59" s="184"/>
      <c r="U59" s="184"/>
      <c r="V59" s="184"/>
      <c r="W59" s="184"/>
      <c r="X59" s="184"/>
      <c r="Y59" s="184"/>
      <c r="Z59" s="184"/>
    </row>
    <row r="60" spans="1:26" ht="20.25" customHeight="1">
      <c r="A60" s="188">
        <v>44</v>
      </c>
      <c r="B60" s="188">
        <v>1089</v>
      </c>
      <c r="C60" s="193" t="s">
        <v>112</v>
      </c>
      <c r="D60" s="193" t="s">
        <v>113</v>
      </c>
      <c r="E60" s="191" t="s">
        <v>27</v>
      </c>
      <c r="F60" s="192">
        <v>10</v>
      </c>
      <c r="G60" s="229"/>
      <c r="H60" s="229"/>
      <c r="I60" s="281"/>
      <c r="J60" s="282">
        <f t="shared" si="0"/>
        <v>0</v>
      </c>
      <c r="K60" s="230"/>
      <c r="L60" s="285"/>
      <c r="M60" s="285">
        <f t="shared" si="1"/>
        <v>0</v>
      </c>
      <c r="N60" s="281"/>
      <c r="O60" s="282"/>
      <c r="P60" s="184"/>
      <c r="Q60" s="184"/>
      <c r="R60" s="184"/>
      <c r="S60" s="184"/>
      <c r="T60" s="184"/>
      <c r="U60" s="184"/>
      <c r="V60" s="184"/>
      <c r="W60" s="184"/>
      <c r="X60" s="184"/>
      <c r="Y60" s="184"/>
      <c r="Z60" s="184"/>
    </row>
    <row r="61" spans="1:26" ht="20.25" customHeight="1">
      <c r="A61" s="188">
        <v>45</v>
      </c>
      <c r="B61" s="188">
        <v>1090</v>
      </c>
      <c r="C61" s="193" t="s">
        <v>114</v>
      </c>
      <c r="D61" s="193" t="s">
        <v>115</v>
      </c>
      <c r="E61" s="191" t="s">
        <v>27</v>
      </c>
      <c r="F61" s="192">
        <v>10</v>
      </c>
      <c r="G61" s="229"/>
      <c r="H61" s="229"/>
      <c r="I61" s="281"/>
      <c r="J61" s="282">
        <f t="shared" si="0"/>
        <v>0</v>
      </c>
      <c r="K61" s="230"/>
      <c r="L61" s="285"/>
      <c r="M61" s="285">
        <f t="shared" si="1"/>
        <v>0</v>
      </c>
      <c r="N61" s="281"/>
      <c r="O61" s="282"/>
      <c r="P61" s="184"/>
      <c r="Q61" s="184"/>
      <c r="R61" s="184"/>
      <c r="S61" s="184"/>
      <c r="T61" s="184"/>
      <c r="U61" s="184"/>
      <c r="V61" s="184"/>
      <c r="W61" s="184"/>
      <c r="X61" s="184"/>
      <c r="Y61" s="184"/>
      <c r="Z61" s="184"/>
    </row>
    <row r="62" spans="1:26" ht="20.25" customHeight="1">
      <c r="A62" s="188">
        <v>46</v>
      </c>
      <c r="B62" s="188">
        <v>1091</v>
      </c>
      <c r="C62" s="189" t="s">
        <v>116</v>
      </c>
      <c r="D62" s="190" t="s">
        <v>117</v>
      </c>
      <c r="E62" s="191" t="s">
        <v>27</v>
      </c>
      <c r="F62" s="192">
        <v>10</v>
      </c>
      <c r="G62" s="229"/>
      <c r="H62" s="229"/>
      <c r="I62" s="281"/>
      <c r="J62" s="282">
        <f t="shared" si="0"/>
        <v>0</v>
      </c>
      <c r="K62" s="230"/>
      <c r="L62" s="285"/>
      <c r="M62" s="285">
        <f t="shared" si="1"/>
        <v>0</v>
      </c>
      <c r="N62" s="281"/>
      <c r="O62" s="282"/>
      <c r="P62" s="184"/>
      <c r="Q62" s="184"/>
      <c r="R62" s="184"/>
      <c r="S62" s="184"/>
      <c r="T62" s="184"/>
      <c r="U62" s="184"/>
      <c r="V62" s="184"/>
      <c r="W62" s="184"/>
      <c r="X62" s="184"/>
      <c r="Y62" s="184"/>
      <c r="Z62" s="184"/>
    </row>
    <row r="63" spans="1:26" ht="20.25" customHeight="1">
      <c r="A63" s="188">
        <v>47</v>
      </c>
      <c r="B63" s="188">
        <v>1092</v>
      </c>
      <c r="C63" s="196" t="s">
        <v>118</v>
      </c>
      <c r="D63" s="193" t="s">
        <v>119</v>
      </c>
      <c r="E63" s="191" t="s">
        <v>27</v>
      </c>
      <c r="F63" s="192">
        <v>10</v>
      </c>
      <c r="G63" s="229"/>
      <c r="H63" s="229"/>
      <c r="I63" s="281"/>
      <c r="J63" s="282">
        <f t="shared" si="0"/>
        <v>0</v>
      </c>
      <c r="K63" s="230"/>
      <c r="L63" s="285"/>
      <c r="M63" s="285">
        <f t="shared" si="1"/>
        <v>0</v>
      </c>
      <c r="N63" s="281"/>
      <c r="O63" s="282"/>
      <c r="P63" s="184"/>
      <c r="Q63" s="184"/>
      <c r="R63" s="184"/>
      <c r="S63" s="184"/>
      <c r="T63" s="184"/>
      <c r="U63" s="184"/>
      <c r="V63" s="184"/>
      <c r="W63" s="184"/>
      <c r="X63" s="184"/>
      <c r="Y63" s="184"/>
      <c r="Z63" s="184"/>
    </row>
    <row r="64" spans="1:26" ht="20.25" customHeight="1">
      <c r="A64" s="188">
        <v>48</v>
      </c>
      <c r="B64" s="188">
        <v>1093</v>
      </c>
      <c r="C64" s="189" t="s">
        <v>120</v>
      </c>
      <c r="D64" s="190" t="s">
        <v>121</v>
      </c>
      <c r="E64" s="191" t="s">
        <v>27</v>
      </c>
      <c r="F64" s="192">
        <v>10</v>
      </c>
      <c r="G64" s="229"/>
      <c r="H64" s="229"/>
      <c r="I64" s="281"/>
      <c r="J64" s="282">
        <f t="shared" si="0"/>
        <v>0</v>
      </c>
      <c r="K64" s="230"/>
      <c r="L64" s="285"/>
      <c r="M64" s="285">
        <f t="shared" si="1"/>
        <v>0</v>
      </c>
      <c r="N64" s="281"/>
      <c r="O64" s="282"/>
      <c r="P64" s="184"/>
      <c r="Q64" s="184"/>
      <c r="R64" s="184"/>
      <c r="S64" s="184"/>
      <c r="T64" s="184"/>
      <c r="U64" s="184"/>
      <c r="V64" s="184"/>
      <c r="W64" s="184"/>
      <c r="X64" s="184"/>
      <c r="Y64" s="184"/>
      <c r="Z64" s="184"/>
    </row>
    <row r="65" spans="1:26" ht="20.25" customHeight="1">
      <c r="A65" s="188">
        <v>49</v>
      </c>
      <c r="B65" s="188">
        <v>1094</v>
      </c>
      <c r="C65" s="193" t="s">
        <v>122</v>
      </c>
      <c r="D65" s="193" t="s">
        <v>123</v>
      </c>
      <c r="E65" s="191" t="s">
        <v>27</v>
      </c>
      <c r="F65" s="192">
        <v>45</v>
      </c>
      <c r="G65" s="229"/>
      <c r="H65" s="229"/>
      <c r="I65" s="281"/>
      <c r="J65" s="282">
        <f t="shared" si="0"/>
        <v>0</v>
      </c>
      <c r="K65" s="230"/>
      <c r="L65" s="285"/>
      <c r="M65" s="285">
        <f t="shared" si="1"/>
        <v>0</v>
      </c>
      <c r="N65" s="281"/>
      <c r="O65" s="282"/>
      <c r="P65" s="184"/>
      <c r="Q65" s="184"/>
      <c r="R65" s="184"/>
      <c r="S65" s="184"/>
      <c r="T65" s="184"/>
      <c r="U65" s="184"/>
      <c r="V65" s="184"/>
      <c r="W65" s="184"/>
      <c r="X65" s="184"/>
      <c r="Y65" s="184"/>
      <c r="Z65" s="184"/>
    </row>
    <row r="66" spans="1:26" ht="20.25" customHeight="1">
      <c r="A66" s="188">
        <v>50</v>
      </c>
      <c r="B66" s="188">
        <v>1095</v>
      </c>
      <c r="C66" s="193" t="s">
        <v>124</v>
      </c>
      <c r="D66" s="193" t="s">
        <v>125</v>
      </c>
      <c r="E66" s="191" t="s">
        <v>27</v>
      </c>
      <c r="F66" s="192">
        <v>10</v>
      </c>
      <c r="G66" s="229"/>
      <c r="H66" s="229"/>
      <c r="I66" s="281"/>
      <c r="J66" s="282">
        <f t="shared" si="0"/>
        <v>0</v>
      </c>
      <c r="K66" s="230"/>
      <c r="L66" s="285"/>
      <c r="M66" s="285">
        <f t="shared" si="1"/>
        <v>0</v>
      </c>
      <c r="N66" s="281"/>
      <c r="O66" s="282"/>
      <c r="P66" s="184"/>
      <c r="Q66" s="184"/>
      <c r="R66" s="184"/>
      <c r="S66" s="184"/>
      <c r="T66" s="184"/>
      <c r="U66" s="184"/>
      <c r="V66" s="184"/>
      <c r="W66" s="184"/>
      <c r="X66" s="184"/>
      <c r="Y66" s="184"/>
      <c r="Z66" s="184"/>
    </row>
    <row r="67" spans="1:26" ht="20.25" customHeight="1">
      <c r="A67" s="188">
        <v>51</v>
      </c>
      <c r="B67" s="188">
        <v>1096</v>
      </c>
      <c r="C67" s="189" t="s">
        <v>126</v>
      </c>
      <c r="D67" s="190" t="s">
        <v>127</v>
      </c>
      <c r="E67" s="191" t="s">
        <v>27</v>
      </c>
      <c r="F67" s="192">
        <v>20</v>
      </c>
      <c r="G67" s="229"/>
      <c r="H67" s="229"/>
      <c r="I67" s="281"/>
      <c r="J67" s="282">
        <f t="shared" si="0"/>
        <v>0</v>
      </c>
      <c r="K67" s="230"/>
      <c r="L67" s="285"/>
      <c r="M67" s="285">
        <f t="shared" si="1"/>
        <v>0</v>
      </c>
      <c r="N67" s="281"/>
      <c r="O67" s="282"/>
      <c r="P67" s="184"/>
      <c r="Q67" s="184"/>
      <c r="R67" s="184"/>
      <c r="S67" s="184"/>
      <c r="T67" s="184"/>
      <c r="U67" s="184"/>
      <c r="V67" s="184"/>
      <c r="W67" s="184"/>
      <c r="X67" s="184"/>
      <c r="Y67" s="184"/>
      <c r="Z67" s="184"/>
    </row>
    <row r="68" spans="1:26" ht="20.25" customHeight="1">
      <c r="A68" s="188">
        <v>52</v>
      </c>
      <c r="B68" s="188">
        <v>1097</v>
      </c>
      <c r="C68" s="189" t="s">
        <v>128</v>
      </c>
      <c r="D68" s="190" t="s">
        <v>129</v>
      </c>
      <c r="E68" s="191" t="s">
        <v>27</v>
      </c>
      <c r="F68" s="192">
        <v>6</v>
      </c>
      <c r="G68" s="229"/>
      <c r="H68" s="229"/>
      <c r="I68" s="281"/>
      <c r="J68" s="282">
        <f t="shared" si="0"/>
        <v>0</v>
      </c>
      <c r="K68" s="230"/>
      <c r="L68" s="285"/>
      <c r="M68" s="285">
        <f t="shared" si="1"/>
        <v>0</v>
      </c>
      <c r="N68" s="281"/>
      <c r="O68" s="282"/>
      <c r="P68" s="184"/>
      <c r="Q68" s="184"/>
      <c r="R68" s="184"/>
      <c r="S68" s="184"/>
      <c r="T68" s="184"/>
      <c r="U68" s="184"/>
      <c r="V68" s="184"/>
      <c r="W68" s="184"/>
      <c r="X68" s="184"/>
      <c r="Y68" s="184"/>
      <c r="Z68" s="184"/>
    </row>
    <row r="69" spans="1:26" ht="20.25" customHeight="1">
      <c r="A69" s="188">
        <v>53</v>
      </c>
      <c r="B69" s="188">
        <v>1098</v>
      </c>
      <c r="C69" s="193" t="s">
        <v>130</v>
      </c>
      <c r="D69" s="195" t="s">
        <v>131</v>
      </c>
      <c r="E69" s="191" t="s">
        <v>27</v>
      </c>
      <c r="F69" s="192">
        <v>10</v>
      </c>
      <c r="G69" s="229"/>
      <c r="H69" s="229"/>
      <c r="I69" s="281"/>
      <c r="J69" s="282">
        <f t="shared" si="0"/>
        <v>0</v>
      </c>
      <c r="K69" s="230"/>
      <c r="L69" s="285"/>
      <c r="M69" s="285">
        <f t="shared" si="1"/>
        <v>0</v>
      </c>
      <c r="N69" s="281"/>
      <c r="O69" s="282"/>
      <c r="P69" s="184"/>
      <c r="Q69" s="184"/>
      <c r="R69" s="184"/>
      <c r="S69" s="184"/>
      <c r="T69" s="184"/>
      <c r="U69" s="184"/>
      <c r="V69" s="184"/>
      <c r="W69" s="184"/>
      <c r="X69" s="184"/>
      <c r="Y69" s="184"/>
      <c r="Z69" s="184"/>
    </row>
    <row r="70" spans="1:26" ht="20.25" customHeight="1">
      <c r="A70" s="188">
        <v>54</v>
      </c>
      <c r="B70" s="188">
        <v>1099</v>
      </c>
      <c r="C70" s="189" t="s">
        <v>132</v>
      </c>
      <c r="D70" s="190" t="s">
        <v>133</v>
      </c>
      <c r="E70" s="191" t="s">
        <v>27</v>
      </c>
      <c r="F70" s="192">
        <v>10</v>
      </c>
      <c r="G70" s="229"/>
      <c r="H70" s="229"/>
      <c r="I70" s="281"/>
      <c r="J70" s="282">
        <f t="shared" si="0"/>
        <v>0</v>
      </c>
      <c r="K70" s="230"/>
      <c r="L70" s="285"/>
      <c r="M70" s="285">
        <f t="shared" si="1"/>
        <v>0</v>
      </c>
      <c r="N70" s="281"/>
      <c r="O70" s="282"/>
      <c r="P70" s="184"/>
      <c r="Q70" s="184"/>
      <c r="R70" s="184"/>
      <c r="S70" s="184"/>
      <c r="T70" s="184"/>
      <c r="U70" s="184"/>
      <c r="V70" s="184"/>
      <c r="W70" s="184"/>
      <c r="X70" s="184"/>
      <c r="Y70" s="184"/>
      <c r="Z70" s="184"/>
    </row>
    <row r="71" spans="1:26" ht="20.25" customHeight="1">
      <c r="A71" s="188">
        <v>55</v>
      </c>
      <c r="B71" s="188">
        <v>1100</v>
      </c>
      <c r="C71" s="189" t="s">
        <v>134</v>
      </c>
      <c r="D71" s="190" t="s">
        <v>135</v>
      </c>
      <c r="E71" s="191" t="s">
        <v>27</v>
      </c>
      <c r="F71" s="192">
        <v>5</v>
      </c>
      <c r="G71" s="229"/>
      <c r="H71" s="229"/>
      <c r="I71" s="281"/>
      <c r="J71" s="282">
        <f t="shared" si="0"/>
        <v>0</v>
      </c>
      <c r="K71" s="230"/>
      <c r="L71" s="285"/>
      <c r="M71" s="285">
        <f t="shared" si="1"/>
        <v>0</v>
      </c>
      <c r="N71" s="281"/>
      <c r="O71" s="282"/>
      <c r="P71" s="184"/>
      <c r="Q71" s="184"/>
      <c r="R71" s="184"/>
      <c r="S71" s="184"/>
      <c r="T71" s="184"/>
      <c r="U71" s="184"/>
      <c r="V71" s="184"/>
      <c r="W71" s="184"/>
      <c r="X71" s="184"/>
      <c r="Y71" s="184"/>
      <c r="Z71" s="184"/>
    </row>
    <row r="72" spans="1:26" ht="20.25" customHeight="1">
      <c r="A72" s="188">
        <v>56</v>
      </c>
      <c r="B72" s="188">
        <v>1101</v>
      </c>
      <c r="C72" s="189" t="s">
        <v>136</v>
      </c>
      <c r="D72" s="190" t="s">
        <v>137</v>
      </c>
      <c r="E72" s="191" t="s">
        <v>27</v>
      </c>
      <c r="F72" s="192">
        <v>10</v>
      </c>
      <c r="G72" s="229"/>
      <c r="H72" s="229"/>
      <c r="I72" s="281"/>
      <c r="J72" s="282">
        <f t="shared" si="0"/>
        <v>0</v>
      </c>
      <c r="K72" s="230"/>
      <c r="L72" s="285"/>
      <c r="M72" s="285">
        <f t="shared" si="1"/>
        <v>0</v>
      </c>
      <c r="N72" s="281"/>
      <c r="O72" s="282"/>
      <c r="P72" s="184"/>
      <c r="Q72" s="184"/>
      <c r="R72" s="184"/>
      <c r="S72" s="184"/>
      <c r="T72" s="184"/>
      <c r="U72" s="184"/>
      <c r="V72" s="184"/>
      <c r="W72" s="184"/>
      <c r="X72" s="184"/>
      <c r="Y72" s="184"/>
      <c r="Z72" s="184"/>
    </row>
    <row r="73" spans="1:26" ht="20.25" customHeight="1">
      <c r="A73" s="188">
        <v>57</v>
      </c>
      <c r="B73" s="188">
        <v>1028</v>
      </c>
      <c r="C73" s="189" t="s">
        <v>138</v>
      </c>
      <c r="D73" s="190" t="s">
        <v>139</v>
      </c>
      <c r="E73" s="191" t="s">
        <v>27</v>
      </c>
      <c r="F73" s="192">
        <v>10</v>
      </c>
      <c r="G73" s="229"/>
      <c r="H73" s="229"/>
      <c r="I73" s="281"/>
      <c r="J73" s="282">
        <f t="shared" si="0"/>
        <v>0</v>
      </c>
      <c r="K73" s="230"/>
      <c r="L73" s="285"/>
      <c r="M73" s="285">
        <f t="shared" si="1"/>
        <v>0</v>
      </c>
      <c r="N73" s="281"/>
      <c r="O73" s="282"/>
      <c r="P73" s="184"/>
      <c r="Q73" s="184"/>
      <c r="R73" s="184"/>
      <c r="S73" s="184"/>
      <c r="T73" s="184"/>
      <c r="U73" s="184"/>
      <c r="V73" s="184"/>
      <c r="W73" s="184"/>
      <c r="X73" s="184"/>
      <c r="Y73" s="184"/>
      <c r="Z73" s="184"/>
    </row>
    <row r="74" spans="1:26" ht="20.25" customHeight="1">
      <c r="A74" s="188">
        <v>58</v>
      </c>
      <c r="B74" s="188">
        <v>1102</v>
      </c>
      <c r="C74" s="189" t="s">
        <v>140</v>
      </c>
      <c r="D74" s="190" t="s">
        <v>141</v>
      </c>
      <c r="E74" s="191" t="s">
        <v>27</v>
      </c>
      <c r="F74" s="192">
        <v>10</v>
      </c>
      <c r="G74" s="229"/>
      <c r="H74" s="229"/>
      <c r="I74" s="281"/>
      <c r="J74" s="282">
        <f t="shared" si="0"/>
        <v>0</v>
      </c>
      <c r="K74" s="230"/>
      <c r="L74" s="285"/>
      <c r="M74" s="285">
        <f t="shared" si="1"/>
        <v>0</v>
      </c>
      <c r="N74" s="281"/>
      <c r="O74" s="282"/>
      <c r="P74" s="184"/>
      <c r="Q74" s="184"/>
      <c r="R74" s="184"/>
      <c r="S74" s="184"/>
      <c r="T74" s="184"/>
      <c r="U74" s="184"/>
      <c r="V74" s="184"/>
      <c r="W74" s="184"/>
      <c r="X74" s="184"/>
      <c r="Y74" s="184"/>
      <c r="Z74" s="184"/>
    </row>
    <row r="75" spans="1:26" ht="20.25" customHeight="1">
      <c r="A75" s="188">
        <v>59</v>
      </c>
      <c r="B75" s="188">
        <v>1103</v>
      </c>
      <c r="C75" s="193" t="s">
        <v>142</v>
      </c>
      <c r="D75" s="195" t="s">
        <v>143</v>
      </c>
      <c r="E75" s="191" t="s">
        <v>27</v>
      </c>
      <c r="F75" s="192">
        <v>30</v>
      </c>
      <c r="G75" s="231"/>
      <c r="H75" s="229"/>
      <c r="I75" s="281"/>
      <c r="J75" s="282">
        <f t="shared" si="0"/>
        <v>0</v>
      </c>
      <c r="K75" s="230"/>
      <c r="L75" s="285"/>
      <c r="M75" s="285">
        <f t="shared" si="1"/>
        <v>0</v>
      </c>
      <c r="N75" s="281"/>
      <c r="O75" s="282"/>
      <c r="P75" s="184"/>
      <c r="Q75" s="184"/>
      <c r="R75" s="184"/>
      <c r="S75" s="184"/>
      <c r="T75" s="184"/>
      <c r="U75" s="184"/>
      <c r="V75" s="184"/>
      <c r="W75" s="184"/>
      <c r="X75" s="184"/>
      <c r="Y75" s="184"/>
      <c r="Z75" s="184"/>
    </row>
    <row r="76" spans="1:26" ht="20.25" customHeight="1">
      <c r="A76" s="188">
        <v>60</v>
      </c>
      <c r="B76" s="188">
        <v>1104</v>
      </c>
      <c r="C76" s="193" t="s">
        <v>144</v>
      </c>
      <c r="D76" s="195" t="s">
        <v>145</v>
      </c>
      <c r="E76" s="191" t="s">
        <v>27</v>
      </c>
      <c r="F76" s="192">
        <v>25</v>
      </c>
      <c r="G76" s="231"/>
      <c r="H76" s="229"/>
      <c r="I76" s="281"/>
      <c r="J76" s="282">
        <f t="shared" si="0"/>
        <v>0</v>
      </c>
      <c r="K76" s="230"/>
      <c r="L76" s="285"/>
      <c r="M76" s="285">
        <f t="shared" si="1"/>
        <v>0</v>
      </c>
      <c r="N76" s="281"/>
      <c r="O76" s="282"/>
      <c r="P76" s="184"/>
      <c r="Q76" s="184"/>
      <c r="R76" s="184"/>
      <c r="S76" s="184"/>
      <c r="T76" s="184"/>
      <c r="U76" s="184"/>
      <c r="V76" s="184"/>
      <c r="W76" s="184"/>
      <c r="X76" s="184"/>
      <c r="Y76" s="184"/>
      <c r="Z76" s="184"/>
    </row>
    <row r="77" spans="1:26" ht="20.25" customHeight="1">
      <c r="A77" s="188">
        <v>61</v>
      </c>
      <c r="B77" s="188">
        <v>1105</v>
      </c>
      <c r="C77" s="193" t="s">
        <v>146</v>
      </c>
      <c r="D77" s="193" t="s">
        <v>147</v>
      </c>
      <c r="E77" s="191" t="s">
        <v>27</v>
      </c>
      <c r="F77" s="192">
        <v>10</v>
      </c>
      <c r="G77" s="229"/>
      <c r="H77" s="229"/>
      <c r="I77" s="281"/>
      <c r="J77" s="282">
        <f t="shared" si="0"/>
        <v>0</v>
      </c>
      <c r="K77" s="230"/>
      <c r="L77" s="285"/>
      <c r="M77" s="285">
        <f t="shared" si="1"/>
        <v>0</v>
      </c>
      <c r="N77" s="281"/>
      <c r="O77" s="282"/>
      <c r="P77" s="184"/>
      <c r="Q77" s="184"/>
      <c r="R77" s="184"/>
      <c r="S77" s="184"/>
      <c r="T77" s="184"/>
      <c r="U77" s="184"/>
      <c r="V77" s="184"/>
      <c r="W77" s="184"/>
      <c r="X77" s="184"/>
      <c r="Y77" s="184"/>
      <c r="Z77" s="184"/>
    </row>
    <row r="78" spans="1:26" ht="20.25" customHeight="1">
      <c r="A78" s="188">
        <v>62</v>
      </c>
      <c r="B78" s="188">
        <v>1106</v>
      </c>
      <c r="C78" s="189" t="s">
        <v>148</v>
      </c>
      <c r="D78" s="190" t="s">
        <v>149</v>
      </c>
      <c r="E78" s="191" t="s">
        <v>27</v>
      </c>
      <c r="F78" s="192">
        <v>10</v>
      </c>
      <c r="G78" s="229"/>
      <c r="H78" s="229"/>
      <c r="I78" s="281"/>
      <c r="J78" s="282">
        <f t="shared" si="0"/>
        <v>0</v>
      </c>
      <c r="K78" s="230"/>
      <c r="L78" s="285"/>
      <c r="M78" s="285">
        <f t="shared" si="1"/>
        <v>0</v>
      </c>
      <c r="N78" s="281"/>
      <c r="O78" s="282"/>
      <c r="P78" s="184"/>
      <c r="Q78" s="184"/>
      <c r="R78" s="184"/>
      <c r="S78" s="184"/>
      <c r="T78" s="184"/>
      <c r="U78" s="184"/>
      <c r="V78" s="184"/>
      <c r="W78" s="184"/>
      <c r="X78" s="184"/>
      <c r="Y78" s="184"/>
      <c r="Z78" s="184"/>
    </row>
    <row r="79" spans="1:26" ht="20.25" customHeight="1">
      <c r="A79" s="188">
        <v>63</v>
      </c>
      <c r="B79" s="188">
        <v>1030</v>
      </c>
      <c r="C79" s="189" t="s">
        <v>150</v>
      </c>
      <c r="D79" s="190" t="s">
        <v>151</v>
      </c>
      <c r="E79" s="191" t="s">
        <v>27</v>
      </c>
      <c r="F79" s="192">
        <v>10</v>
      </c>
      <c r="G79" s="229"/>
      <c r="H79" s="229"/>
      <c r="I79" s="281"/>
      <c r="J79" s="282">
        <f t="shared" si="0"/>
        <v>0</v>
      </c>
      <c r="K79" s="230"/>
      <c r="L79" s="285"/>
      <c r="M79" s="285">
        <f t="shared" si="1"/>
        <v>0</v>
      </c>
      <c r="N79" s="281"/>
      <c r="O79" s="282"/>
      <c r="P79" s="184"/>
      <c r="Q79" s="184"/>
      <c r="R79" s="184"/>
      <c r="S79" s="184"/>
      <c r="T79" s="184"/>
      <c r="U79" s="184"/>
      <c r="V79" s="184"/>
      <c r="W79" s="184"/>
      <c r="X79" s="184"/>
      <c r="Y79" s="184"/>
      <c r="Z79" s="184"/>
    </row>
    <row r="80" spans="1:26" ht="20.25" customHeight="1">
      <c r="A80" s="188">
        <v>64</v>
      </c>
      <c r="B80" s="188">
        <v>1107</v>
      </c>
      <c r="C80" s="196" t="s">
        <v>152</v>
      </c>
      <c r="D80" s="193" t="s">
        <v>151</v>
      </c>
      <c r="E80" s="191" t="s">
        <v>27</v>
      </c>
      <c r="F80" s="192">
        <v>40</v>
      </c>
      <c r="G80" s="229"/>
      <c r="H80" s="229"/>
      <c r="I80" s="281"/>
      <c r="J80" s="282">
        <f t="shared" si="0"/>
        <v>0</v>
      </c>
      <c r="K80" s="230"/>
      <c r="L80" s="285"/>
      <c r="M80" s="285">
        <f t="shared" si="1"/>
        <v>0</v>
      </c>
      <c r="N80" s="281"/>
      <c r="O80" s="282"/>
      <c r="P80" s="184"/>
      <c r="Q80" s="184"/>
      <c r="R80" s="184"/>
      <c r="S80" s="184"/>
      <c r="T80" s="184"/>
      <c r="U80" s="184"/>
      <c r="V80" s="184"/>
      <c r="W80" s="184"/>
      <c r="X80" s="184"/>
      <c r="Y80" s="184"/>
      <c r="Z80" s="184"/>
    </row>
    <row r="81" spans="1:26" ht="20.25" customHeight="1">
      <c r="A81" s="188">
        <v>65</v>
      </c>
      <c r="B81" s="188">
        <v>1034</v>
      </c>
      <c r="C81" s="193" t="s">
        <v>153</v>
      </c>
      <c r="D81" s="193" t="s">
        <v>151</v>
      </c>
      <c r="E81" s="191" t="s">
        <v>27</v>
      </c>
      <c r="F81" s="192">
        <v>22</v>
      </c>
      <c r="G81" s="229"/>
      <c r="H81" s="229"/>
      <c r="I81" s="281"/>
      <c r="J81" s="282">
        <f t="shared" si="0"/>
        <v>0</v>
      </c>
      <c r="K81" s="230"/>
      <c r="L81" s="285"/>
      <c r="M81" s="285">
        <f t="shared" si="1"/>
        <v>0</v>
      </c>
      <c r="N81" s="281"/>
      <c r="O81" s="282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</row>
    <row r="82" spans="1:26" ht="20.25" customHeight="1">
      <c r="A82" s="188">
        <v>66</v>
      </c>
      <c r="B82" s="188">
        <v>1108</v>
      </c>
      <c r="C82" s="189" t="s">
        <v>154</v>
      </c>
      <c r="D82" s="190" t="s">
        <v>155</v>
      </c>
      <c r="E82" s="191" t="s">
        <v>27</v>
      </c>
      <c r="F82" s="192">
        <v>5</v>
      </c>
      <c r="G82" s="229"/>
      <c r="H82" s="229"/>
      <c r="I82" s="281"/>
      <c r="J82" s="282">
        <f t="shared" ref="J82:J104" si="2">F82*I82</f>
        <v>0</v>
      </c>
      <c r="K82" s="230"/>
      <c r="L82" s="285"/>
      <c r="M82" s="285">
        <f t="shared" ref="M82:M104" si="3">F82*L82</f>
        <v>0</v>
      </c>
      <c r="N82" s="281"/>
      <c r="O82" s="282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</row>
    <row r="83" spans="1:26" ht="20.25" customHeight="1">
      <c r="A83" s="188">
        <v>67</v>
      </c>
      <c r="B83" s="188">
        <v>1029</v>
      </c>
      <c r="C83" s="189" t="s">
        <v>156</v>
      </c>
      <c r="D83" s="190" t="s">
        <v>139</v>
      </c>
      <c r="E83" s="191" t="s">
        <v>27</v>
      </c>
      <c r="F83" s="192">
        <v>10</v>
      </c>
      <c r="G83" s="229"/>
      <c r="H83" s="229"/>
      <c r="I83" s="281"/>
      <c r="J83" s="282">
        <f t="shared" si="2"/>
        <v>0</v>
      </c>
      <c r="K83" s="230"/>
      <c r="L83" s="285"/>
      <c r="M83" s="285">
        <f t="shared" si="3"/>
        <v>0</v>
      </c>
      <c r="N83" s="281"/>
      <c r="O83" s="282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</row>
    <row r="84" spans="1:26" ht="20.25" customHeight="1">
      <c r="A84" s="188">
        <v>68</v>
      </c>
      <c r="B84" s="188">
        <v>1109</v>
      </c>
      <c r="C84" s="193" t="s">
        <v>157</v>
      </c>
      <c r="D84" s="193" t="s">
        <v>158</v>
      </c>
      <c r="E84" s="191" t="s">
        <v>27</v>
      </c>
      <c r="F84" s="192">
        <v>10</v>
      </c>
      <c r="G84" s="229"/>
      <c r="H84" s="229"/>
      <c r="I84" s="281"/>
      <c r="J84" s="282">
        <f t="shared" si="2"/>
        <v>0</v>
      </c>
      <c r="K84" s="230"/>
      <c r="L84" s="285"/>
      <c r="M84" s="285">
        <f t="shared" si="3"/>
        <v>0</v>
      </c>
      <c r="N84" s="281"/>
      <c r="O84" s="282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</row>
    <row r="85" spans="1:26" ht="20.25" customHeight="1">
      <c r="A85" s="188">
        <v>69</v>
      </c>
      <c r="B85" s="188">
        <v>1110</v>
      </c>
      <c r="C85" s="189" t="s">
        <v>159</v>
      </c>
      <c r="D85" s="190" t="s">
        <v>160</v>
      </c>
      <c r="E85" s="191" t="s">
        <v>27</v>
      </c>
      <c r="F85" s="192">
        <v>10</v>
      </c>
      <c r="G85" s="229"/>
      <c r="H85" s="229"/>
      <c r="I85" s="281"/>
      <c r="J85" s="282">
        <f t="shared" si="2"/>
        <v>0</v>
      </c>
      <c r="K85" s="230"/>
      <c r="L85" s="285"/>
      <c r="M85" s="285">
        <f t="shared" si="3"/>
        <v>0</v>
      </c>
      <c r="N85" s="281"/>
      <c r="O85" s="282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</row>
    <row r="86" spans="1:26" ht="20.25" customHeight="1">
      <c r="A86" s="188">
        <v>70</v>
      </c>
      <c r="B86" s="188">
        <v>1114</v>
      </c>
      <c r="C86" s="189" t="s">
        <v>161</v>
      </c>
      <c r="D86" s="190" t="s">
        <v>162</v>
      </c>
      <c r="E86" s="191" t="s">
        <v>27</v>
      </c>
      <c r="F86" s="192">
        <v>10</v>
      </c>
      <c r="G86" s="229"/>
      <c r="H86" s="229"/>
      <c r="I86" s="281"/>
      <c r="J86" s="282">
        <f t="shared" si="2"/>
        <v>0</v>
      </c>
      <c r="K86" s="230"/>
      <c r="L86" s="285"/>
      <c r="M86" s="285">
        <f t="shared" si="3"/>
        <v>0</v>
      </c>
      <c r="N86" s="281"/>
      <c r="O86" s="282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</row>
    <row r="87" spans="1:26" ht="20.25" customHeight="1">
      <c r="A87" s="188">
        <v>71</v>
      </c>
      <c r="B87" s="188">
        <v>1116</v>
      </c>
      <c r="C87" s="189" t="s">
        <v>163</v>
      </c>
      <c r="D87" s="190" t="s">
        <v>164</v>
      </c>
      <c r="E87" s="191" t="s">
        <v>27</v>
      </c>
      <c r="F87" s="192">
        <v>10</v>
      </c>
      <c r="G87" s="229"/>
      <c r="H87" s="229"/>
      <c r="I87" s="281"/>
      <c r="J87" s="282">
        <f t="shared" si="2"/>
        <v>0</v>
      </c>
      <c r="K87" s="230"/>
      <c r="L87" s="285"/>
      <c r="M87" s="285">
        <f t="shared" si="3"/>
        <v>0</v>
      </c>
      <c r="N87" s="281"/>
      <c r="O87" s="282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</row>
    <row r="88" spans="1:26" ht="20.25" customHeight="1">
      <c r="A88" s="188">
        <v>72</v>
      </c>
      <c r="B88" s="188">
        <v>1117</v>
      </c>
      <c r="C88" s="189" t="s">
        <v>165</v>
      </c>
      <c r="D88" s="190" t="s">
        <v>166</v>
      </c>
      <c r="E88" s="191" t="s">
        <v>27</v>
      </c>
      <c r="F88" s="192">
        <v>10</v>
      </c>
      <c r="G88" s="229"/>
      <c r="H88" s="229"/>
      <c r="I88" s="281"/>
      <c r="J88" s="282">
        <f t="shared" si="2"/>
        <v>0</v>
      </c>
      <c r="K88" s="230"/>
      <c r="L88" s="285"/>
      <c r="M88" s="285">
        <f t="shared" si="3"/>
        <v>0</v>
      </c>
      <c r="N88" s="281"/>
      <c r="O88" s="282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</row>
    <row r="89" spans="1:26" ht="20.25" customHeight="1">
      <c r="A89" s="188">
        <v>73</v>
      </c>
      <c r="B89" s="188">
        <v>1118</v>
      </c>
      <c r="C89" s="189" t="s">
        <v>167</v>
      </c>
      <c r="D89" s="190" t="s">
        <v>168</v>
      </c>
      <c r="E89" s="191" t="s">
        <v>27</v>
      </c>
      <c r="F89" s="192">
        <v>10</v>
      </c>
      <c r="G89" s="229"/>
      <c r="H89" s="229"/>
      <c r="I89" s="281"/>
      <c r="J89" s="282">
        <f t="shared" si="2"/>
        <v>0</v>
      </c>
      <c r="K89" s="230"/>
      <c r="L89" s="285"/>
      <c r="M89" s="285">
        <f t="shared" si="3"/>
        <v>0</v>
      </c>
      <c r="N89" s="281"/>
      <c r="O89" s="282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</row>
    <row r="90" spans="1:26" ht="20.25" customHeight="1">
      <c r="A90" s="188">
        <v>74</v>
      </c>
      <c r="B90" s="188">
        <v>1119</v>
      </c>
      <c r="C90" s="193" t="s">
        <v>169</v>
      </c>
      <c r="D90" s="193" t="s">
        <v>170</v>
      </c>
      <c r="E90" s="191" t="s">
        <v>27</v>
      </c>
      <c r="F90" s="192">
        <v>10</v>
      </c>
      <c r="G90" s="229"/>
      <c r="H90" s="229"/>
      <c r="I90" s="281"/>
      <c r="J90" s="282">
        <f t="shared" si="2"/>
        <v>0</v>
      </c>
      <c r="K90" s="230"/>
      <c r="L90" s="285"/>
      <c r="M90" s="285">
        <f t="shared" si="3"/>
        <v>0</v>
      </c>
      <c r="N90" s="281"/>
      <c r="O90" s="282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</row>
    <row r="91" spans="1:26" ht="20.25" customHeight="1">
      <c r="A91" s="188">
        <v>75</v>
      </c>
      <c r="B91" s="188">
        <v>1120</v>
      </c>
      <c r="C91" s="193" t="s">
        <v>171</v>
      </c>
      <c r="D91" s="193" t="s">
        <v>172</v>
      </c>
      <c r="E91" s="191" t="s">
        <v>27</v>
      </c>
      <c r="F91" s="192">
        <v>10</v>
      </c>
      <c r="G91" s="229"/>
      <c r="H91" s="229"/>
      <c r="I91" s="281"/>
      <c r="J91" s="282">
        <f t="shared" si="2"/>
        <v>0</v>
      </c>
      <c r="K91" s="230"/>
      <c r="L91" s="285"/>
      <c r="M91" s="285">
        <f t="shared" si="3"/>
        <v>0</v>
      </c>
      <c r="N91" s="281"/>
      <c r="O91" s="282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</row>
    <row r="92" spans="1:26" ht="20.25" customHeight="1">
      <c r="A92" s="188">
        <v>76</v>
      </c>
      <c r="B92" s="188">
        <v>1121</v>
      </c>
      <c r="C92" s="196" t="s">
        <v>173</v>
      </c>
      <c r="D92" s="193" t="s">
        <v>174</v>
      </c>
      <c r="E92" s="191" t="s">
        <v>27</v>
      </c>
      <c r="F92" s="192">
        <v>10</v>
      </c>
      <c r="G92" s="231"/>
      <c r="H92" s="229"/>
      <c r="I92" s="281"/>
      <c r="J92" s="282">
        <f t="shared" si="2"/>
        <v>0</v>
      </c>
      <c r="K92" s="230"/>
      <c r="L92" s="285"/>
      <c r="M92" s="285">
        <f t="shared" si="3"/>
        <v>0</v>
      </c>
      <c r="N92" s="281"/>
      <c r="O92" s="282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</row>
    <row r="93" spans="1:26" ht="20.25" customHeight="1">
      <c r="A93" s="188">
        <v>77</v>
      </c>
      <c r="B93" s="188">
        <v>1122</v>
      </c>
      <c r="C93" s="189" t="s">
        <v>175</v>
      </c>
      <c r="D93" s="190" t="s">
        <v>176</v>
      </c>
      <c r="E93" s="191" t="s">
        <v>27</v>
      </c>
      <c r="F93" s="192">
        <v>10</v>
      </c>
      <c r="G93" s="229"/>
      <c r="H93" s="229"/>
      <c r="I93" s="281"/>
      <c r="J93" s="282">
        <f t="shared" si="2"/>
        <v>0</v>
      </c>
      <c r="K93" s="230"/>
      <c r="L93" s="285"/>
      <c r="M93" s="285">
        <f t="shared" si="3"/>
        <v>0</v>
      </c>
      <c r="N93" s="281"/>
      <c r="O93" s="282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</row>
    <row r="94" spans="1:26" ht="20.25" customHeight="1">
      <c r="A94" s="188">
        <v>78</v>
      </c>
      <c r="B94" s="188">
        <v>1123</v>
      </c>
      <c r="C94" s="193" t="s">
        <v>177</v>
      </c>
      <c r="D94" s="193" t="s">
        <v>178</v>
      </c>
      <c r="E94" s="191" t="s">
        <v>27</v>
      </c>
      <c r="F94" s="192">
        <v>5</v>
      </c>
      <c r="G94" s="231"/>
      <c r="H94" s="229"/>
      <c r="I94" s="281"/>
      <c r="J94" s="282">
        <f t="shared" si="2"/>
        <v>0</v>
      </c>
      <c r="K94" s="230"/>
      <c r="L94" s="285"/>
      <c r="M94" s="285">
        <f t="shared" si="3"/>
        <v>0</v>
      </c>
      <c r="N94" s="281"/>
      <c r="O94" s="282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</row>
    <row r="95" spans="1:26" ht="20.25" customHeight="1">
      <c r="A95" s="188">
        <v>79</v>
      </c>
      <c r="B95" s="188">
        <v>844</v>
      </c>
      <c r="C95" s="189" t="s">
        <v>179</v>
      </c>
      <c r="D95" s="190" t="s">
        <v>180</v>
      </c>
      <c r="E95" s="191" t="s">
        <v>27</v>
      </c>
      <c r="F95" s="192">
        <v>5</v>
      </c>
      <c r="G95" s="231"/>
      <c r="H95" s="229"/>
      <c r="I95" s="281"/>
      <c r="J95" s="282">
        <f t="shared" si="2"/>
        <v>0</v>
      </c>
      <c r="K95" s="230"/>
      <c r="L95" s="285"/>
      <c r="M95" s="285">
        <f t="shared" si="3"/>
        <v>0</v>
      </c>
      <c r="N95" s="281"/>
      <c r="O95" s="282"/>
      <c r="P95" s="184"/>
      <c r="Q95" s="184"/>
      <c r="R95" s="184"/>
      <c r="S95" s="184"/>
      <c r="T95" s="184"/>
      <c r="U95" s="184"/>
      <c r="V95" s="184"/>
      <c r="W95" s="184"/>
      <c r="X95" s="184"/>
      <c r="Y95" s="184"/>
      <c r="Z95" s="184"/>
    </row>
    <row r="96" spans="1:26" ht="20.25" customHeight="1">
      <c r="A96" s="188">
        <v>80</v>
      </c>
      <c r="B96" s="188">
        <v>1124</v>
      </c>
      <c r="C96" s="193" t="s">
        <v>181</v>
      </c>
      <c r="D96" s="193" t="s">
        <v>182</v>
      </c>
      <c r="E96" s="191" t="s">
        <v>27</v>
      </c>
      <c r="F96" s="192">
        <v>10</v>
      </c>
      <c r="G96" s="231"/>
      <c r="H96" s="229"/>
      <c r="I96" s="281"/>
      <c r="J96" s="282">
        <f t="shared" si="2"/>
        <v>0</v>
      </c>
      <c r="K96" s="230"/>
      <c r="L96" s="285"/>
      <c r="M96" s="285">
        <f t="shared" si="3"/>
        <v>0</v>
      </c>
      <c r="N96" s="281"/>
      <c r="O96" s="282"/>
      <c r="P96" s="184"/>
      <c r="Q96" s="184"/>
      <c r="R96" s="184"/>
      <c r="S96" s="184"/>
      <c r="T96" s="184"/>
      <c r="U96" s="184"/>
      <c r="V96" s="184"/>
      <c r="W96" s="184"/>
      <c r="X96" s="184"/>
      <c r="Y96" s="184"/>
      <c r="Z96" s="184"/>
    </row>
    <row r="97" spans="1:26" ht="20.25" customHeight="1">
      <c r="A97" s="188">
        <v>81</v>
      </c>
      <c r="B97" s="188">
        <v>1125</v>
      </c>
      <c r="C97" s="193" t="s">
        <v>183</v>
      </c>
      <c r="D97" s="193" t="s">
        <v>184</v>
      </c>
      <c r="E97" s="191" t="s">
        <v>27</v>
      </c>
      <c r="F97" s="192">
        <v>5</v>
      </c>
      <c r="G97" s="231"/>
      <c r="H97" s="229"/>
      <c r="I97" s="281"/>
      <c r="J97" s="282">
        <f t="shared" si="2"/>
        <v>0</v>
      </c>
      <c r="K97" s="230"/>
      <c r="L97" s="285"/>
      <c r="M97" s="285">
        <f t="shared" si="3"/>
        <v>0</v>
      </c>
      <c r="N97" s="281"/>
      <c r="O97" s="282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</row>
    <row r="98" spans="1:26" ht="20.25" customHeight="1">
      <c r="A98" s="188">
        <v>82</v>
      </c>
      <c r="B98" s="188">
        <v>1126</v>
      </c>
      <c r="C98" s="193" t="s">
        <v>185</v>
      </c>
      <c r="D98" s="195" t="s">
        <v>186</v>
      </c>
      <c r="E98" s="191" t="s">
        <v>27</v>
      </c>
      <c r="F98" s="192">
        <v>10</v>
      </c>
      <c r="G98" s="231"/>
      <c r="H98" s="229"/>
      <c r="I98" s="281"/>
      <c r="J98" s="282">
        <f t="shared" si="2"/>
        <v>0</v>
      </c>
      <c r="K98" s="230"/>
      <c r="L98" s="285"/>
      <c r="M98" s="285">
        <f t="shared" si="3"/>
        <v>0</v>
      </c>
      <c r="N98" s="281"/>
      <c r="O98" s="282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</row>
    <row r="99" spans="1:26" ht="20.25" customHeight="1">
      <c r="A99" s="188">
        <v>83</v>
      </c>
      <c r="B99" s="188">
        <v>1127</v>
      </c>
      <c r="C99" s="193" t="s">
        <v>187</v>
      </c>
      <c r="D99" s="195" t="s">
        <v>188</v>
      </c>
      <c r="E99" s="191" t="s">
        <v>27</v>
      </c>
      <c r="F99" s="192">
        <v>15</v>
      </c>
      <c r="G99" s="231"/>
      <c r="H99" s="229"/>
      <c r="I99" s="281"/>
      <c r="J99" s="282">
        <f t="shared" si="2"/>
        <v>0</v>
      </c>
      <c r="K99" s="230"/>
      <c r="L99" s="285"/>
      <c r="M99" s="285">
        <f t="shared" si="3"/>
        <v>0</v>
      </c>
      <c r="N99" s="281"/>
      <c r="O99" s="282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</row>
    <row r="100" spans="1:26" ht="20.25" customHeight="1">
      <c r="A100" s="188">
        <v>84</v>
      </c>
      <c r="B100" s="188">
        <v>1128</v>
      </c>
      <c r="C100" s="193" t="s">
        <v>189</v>
      </c>
      <c r="D100" s="193" t="s">
        <v>190</v>
      </c>
      <c r="E100" s="191" t="s">
        <v>27</v>
      </c>
      <c r="F100" s="192">
        <v>5</v>
      </c>
      <c r="G100" s="231"/>
      <c r="H100" s="229"/>
      <c r="I100" s="281"/>
      <c r="J100" s="282">
        <f t="shared" si="2"/>
        <v>0</v>
      </c>
      <c r="K100" s="230"/>
      <c r="L100" s="285"/>
      <c r="M100" s="285">
        <f t="shared" si="3"/>
        <v>0</v>
      </c>
      <c r="N100" s="281"/>
      <c r="O100" s="282"/>
      <c r="P100" s="184"/>
      <c r="Q100" s="184"/>
      <c r="R100" s="184"/>
      <c r="S100" s="184"/>
      <c r="T100" s="184"/>
      <c r="U100" s="184"/>
      <c r="V100" s="184"/>
      <c r="W100" s="184"/>
      <c r="X100" s="184"/>
      <c r="Y100" s="184"/>
      <c r="Z100" s="184"/>
    </row>
    <row r="101" spans="1:26" ht="20.25" customHeight="1">
      <c r="A101" s="188">
        <v>85</v>
      </c>
      <c r="B101" s="188">
        <v>1129</v>
      </c>
      <c r="C101" s="195" t="s">
        <v>191</v>
      </c>
      <c r="D101" s="195" t="s">
        <v>192</v>
      </c>
      <c r="E101" s="188" t="s">
        <v>27</v>
      </c>
      <c r="F101" s="194">
        <v>20</v>
      </c>
      <c r="G101" s="231"/>
      <c r="H101" s="229"/>
      <c r="I101" s="281"/>
      <c r="J101" s="282">
        <f t="shared" si="2"/>
        <v>0</v>
      </c>
      <c r="K101" s="230"/>
      <c r="L101" s="285"/>
      <c r="M101" s="285">
        <f t="shared" si="3"/>
        <v>0</v>
      </c>
      <c r="N101" s="281"/>
      <c r="O101" s="282"/>
      <c r="P101" s="184"/>
      <c r="Q101" s="184"/>
      <c r="R101" s="184"/>
      <c r="S101" s="184"/>
      <c r="T101" s="184"/>
      <c r="U101" s="184"/>
      <c r="V101" s="184"/>
      <c r="W101" s="184"/>
      <c r="X101" s="184"/>
      <c r="Y101" s="184"/>
      <c r="Z101" s="184"/>
    </row>
    <row r="102" spans="1:26" s="180" customFormat="1" ht="33" customHeight="1">
      <c r="A102" s="189">
        <v>86</v>
      </c>
      <c r="B102" s="189">
        <v>1130</v>
      </c>
      <c r="C102" s="205" t="s">
        <v>193</v>
      </c>
      <c r="D102" s="189" t="s">
        <v>193</v>
      </c>
      <c r="E102" s="191" t="s">
        <v>27</v>
      </c>
      <c r="F102" s="206">
        <v>6</v>
      </c>
      <c r="G102" s="229"/>
      <c r="H102" s="229"/>
      <c r="I102" s="283"/>
      <c r="J102" s="282">
        <f t="shared" si="2"/>
        <v>0</v>
      </c>
      <c r="K102" s="229"/>
      <c r="L102" s="283"/>
      <c r="M102" s="285">
        <f t="shared" si="3"/>
        <v>0</v>
      </c>
      <c r="N102" s="283"/>
      <c r="O102" s="284"/>
      <c r="P102" s="207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</row>
    <row r="103" spans="1:26" ht="45.75" customHeight="1">
      <c r="A103" s="188">
        <v>87</v>
      </c>
      <c r="B103" s="188">
        <v>1035</v>
      </c>
      <c r="C103" s="189" t="s">
        <v>194</v>
      </c>
      <c r="D103" s="189" t="s">
        <v>194</v>
      </c>
      <c r="E103" s="188" t="s">
        <v>195</v>
      </c>
      <c r="F103" s="194">
        <v>12</v>
      </c>
      <c r="G103" s="231"/>
      <c r="H103" s="231"/>
      <c r="I103" s="281"/>
      <c r="J103" s="282">
        <f t="shared" si="2"/>
        <v>0</v>
      </c>
      <c r="K103" s="230"/>
      <c r="L103" s="285"/>
      <c r="M103" s="285">
        <f t="shared" si="3"/>
        <v>0</v>
      </c>
      <c r="N103" s="281"/>
      <c r="O103" s="282"/>
      <c r="P103" s="184"/>
      <c r="Q103" s="184"/>
      <c r="R103" s="184"/>
      <c r="S103" s="184"/>
      <c r="T103" s="184"/>
      <c r="U103" s="184"/>
      <c r="V103" s="184"/>
      <c r="W103" s="184"/>
      <c r="X103" s="184"/>
      <c r="Y103" s="184"/>
      <c r="Z103" s="184"/>
    </row>
    <row r="104" spans="1:26" ht="31.5" customHeight="1">
      <c r="A104" s="188">
        <v>88</v>
      </c>
      <c r="B104" s="188">
        <v>1037</v>
      </c>
      <c r="C104" s="189" t="s">
        <v>196</v>
      </c>
      <c r="D104" s="189" t="s">
        <v>196</v>
      </c>
      <c r="E104" s="188" t="s">
        <v>195</v>
      </c>
      <c r="F104" s="194">
        <v>1</v>
      </c>
      <c r="G104" s="230"/>
      <c r="H104" s="230"/>
      <c r="I104" s="281"/>
      <c r="J104" s="282">
        <f t="shared" si="2"/>
        <v>0</v>
      </c>
      <c r="K104" s="230"/>
      <c r="L104" s="285"/>
      <c r="M104" s="285">
        <f t="shared" si="3"/>
        <v>0</v>
      </c>
      <c r="N104" s="281"/>
      <c r="O104" s="282"/>
      <c r="P104" s="184"/>
      <c r="Q104" s="184"/>
      <c r="R104" s="184"/>
      <c r="S104" s="184"/>
      <c r="T104" s="184"/>
      <c r="U104" s="184"/>
      <c r="V104" s="184"/>
      <c r="W104" s="184"/>
      <c r="X104" s="184"/>
      <c r="Y104" s="184"/>
      <c r="Z104" s="184"/>
    </row>
    <row r="105" spans="1:26" ht="10.5" customHeight="1">
      <c r="A105" s="184"/>
      <c r="B105" s="184"/>
      <c r="C105" s="185"/>
      <c r="D105" s="185"/>
      <c r="E105" s="184"/>
      <c r="F105" s="194" t="s">
        <v>1239</v>
      </c>
      <c r="G105" s="230"/>
      <c r="H105" s="230"/>
      <c r="I105" s="281"/>
      <c r="J105" s="281">
        <f>SUM(J17:J104)</f>
        <v>0</v>
      </c>
      <c r="K105" s="230"/>
      <c r="L105" s="281"/>
      <c r="M105" s="281">
        <f>SUM(M17:M104)</f>
        <v>0</v>
      </c>
      <c r="N105" s="281"/>
      <c r="O105" s="281"/>
      <c r="P105" s="184"/>
      <c r="Q105" s="184"/>
      <c r="R105" s="184"/>
      <c r="S105" s="184"/>
      <c r="T105" s="184"/>
      <c r="U105" s="184"/>
      <c r="V105" s="184"/>
      <c r="W105" s="184"/>
      <c r="X105" s="184"/>
      <c r="Y105" s="184"/>
      <c r="Z105" s="184"/>
    </row>
    <row r="106" spans="1:26" ht="10.5" customHeight="1">
      <c r="A106" s="184"/>
      <c r="B106" s="184"/>
      <c r="C106" s="185"/>
      <c r="D106" s="185"/>
      <c r="E106" s="184"/>
      <c r="F106" s="184"/>
      <c r="G106" s="184"/>
      <c r="H106" s="184"/>
      <c r="I106" s="203"/>
      <c r="J106" s="203"/>
      <c r="K106" s="184"/>
      <c r="L106" s="203"/>
      <c r="M106" s="203"/>
      <c r="N106" s="184"/>
      <c r="O106" s="203"/>
      <c r="P106" s="184"/>
      <c r="Q106" s="184"/>
      <c r="R106" s="184"/>
      <c r="S106" s="184"/>
      <c r="T106" s="184"/>
      <c r="U106" s="184"/>
      <c r="V106" s="184"/>
      <c r="W106" s="184"/>
      <c r="X106" s="184"/>
      <c r="Y106" s="184"/>
      <c r="Z106" s="184"/>
    </row>
    <row r="107" spans="1:26" ht="10.5" customHeight="1">
      <c r="A107" s="184"/>
      <c r="B107" s="184"/>
      <c r="C107" s="221" t="s">
        <v>1238</v>
      </c>
      <c r="D107" s="185"/>
      <c r="E107" s="184"/>
      <c r="F107" s="184"/>
      <c r="G107" s="184"/>
      <c r="H107" s="184"/>
      <c r="I107" s="203"/>
      <c r="J107" s="203"/>
      <c r="K107" s="184"/>
      <c r="L107" s="203"/>
      <c r="M107" s="203"/>
      <c r="N107" s="184"/>
      <c r="O107" s="203"/>
      <c r="P107" s="184"/>
      <c r="Q107" s="184"/>
      <c r="R107" s="184"/>
      <c r="S107" s="184"/>
      <c r="T107" s="184"/>
      <c r="U107" s="184"/>
      <c r="V107" s="184"/>
      <c r="W107" s="184"/>
      <c r="X107" s="184"/>
      <c r="Y107" s="184"/>
      <c r="Z107" s="184"/>
    </row>
    <row r="108" spans="1:26" ht="10.5" customHeight="1">
      <c r="A108" s="184"/>
      <c r="B108" s="184"/>
      <c r="C108" s="185"/>
      <c r="D108" s="185"/>
      <c r="E108" s="184"/>
      <c r="F108" s="184"/>
      <c r="G108" s="184"/>
      <c r="H108" s="184"/>
      <c r="I108" s="203"/>
      <c r="J108" s="203"/>
      <c r="K108" s="184"/>
      <c r="L108" s="203"/>
      <c r="M108" s="203"/>
      <c r="N108" s="184"/>
      <c r="O108" s="203"/>
      <c r="P108" s="184"/>
      <c r="Q108" s="184"/>
      <c r="R108" s="184"/>
      <c r="S108" s="184"/>
      <c r="T108" s="184"/>
      <c r="U108" s="184"/>
      <c r="V108" s="184"/>
      <c r="W108" s="184"/>
      <c r="X108" s="184"/>
      <c r="Y108" s="184"/>
      <c r="Z108" s="184"/>
    </row>
    <row r="109" spans="1:26" ht="10.5" customHeight="1">
      <c r="A109" s="184"/>
      <c r="B109" s="184"/>
      <c r="C109" s="185"/>
      <c r="D109" s="185"/>
      <c r="E109" s="184"/>
      <c r="F109" s="184"/>
      <c r="G109" s="184"/>
      <c r="H109" s="184"/>
      <c r="I109" s="203"/>
      <c r="J109" s="203"/>
      <c r="K109" s="184"/>
      <c r="L109" s="203"/>
      <c r="M109" s="203"/>
      <c r="N109" s="184"/>
      <c r="O109" s="203"/>
      <c r="P109" s="184"/>
      <c r="Q109" s="184"/>
      <c r="R109" s="184"/>
      <c r="S109" s="184"/>
      <c r="T109" s="184"/>
      <c r="U109" s="184"/>
      <c r="V109" s="184"/>
      <c r="W109" s="184"/>
      <c r="X109" s="184"/>
      <c r="Y109" s="184"/>
      <c r="Z109" s="184"/>
    </row>
    <row r="110" spans="1:26" ht="10.5" customHeight="1">
      <c r="A110" s="184"/>
      <c r="B110" s="184"/>
      <c r="C110" s="185"/>
      <c r="D110" s="185"/>
      <c r="E110" s="184"/>
      <c r="F110" s="184"/>
      <c r="G110" s="184"/>
      <c r="H110" s="184"/>
      <c r="I110" s="203"/>
      <c r="J110" s="203"/>
      <c r="K110" s="184"/>
      <c r="L110" s="203"/>
      <c r="M110" s="203"/>
      <c r="N110" s="184"/>
      <c r="O110" s="203"/>
      <c r="P110" s="184"/>
      <c r="Q110" s="184"/>
      <c r="R110" s="184"/>
      <c r="S110" s="184"/>
      <c r="T110" s="184"/>
      <c r="U110" s="184"/>
      <c r="V110" s="184"/>
      <c r="W110" s="184"/>
      <c r="X110" s="184"/>
      <c r="Y110" s="184"/>
      <c r="Z110" s="184"/>
    </row>
    <row r="111" spans="1:26" ht="10.5" customHeight="1">
      <c r="A111" s="184"/>
      <c r="B111" s="184"/>
      <c r="C111" s="184" t="s">
        <v>197</v>
      </c>
      <c r="D111" s="185"/>
      <c r="E111" s="184"/>
      <c r="F111" s="184"/>
      <c r="G111" s="184"/>
      <c r="H111" s="184"/>
      <c r="I111" s="203"/>
      <c r="J111" s="203"/>
      <c r="K111" s="184"/>
      <c r="L111" s="203"/>
      <c r="M111" s="203"/>
      <c r="N111" s="184"/>
      <c r="O111" s="203"/>
      <c r="P111" s="184"/>
      <c r="Q111" s="184"/>
      <c r="R111" s="184"/>
      <c r="S111" s="184"/>
      <c r="T111" s="184"/>
      <c r="U111" s="184"/>
      <c r="V111" s="184"/>
      <c r="W111" s="184"/>
      <c r="X111" s="184"/>
      <c r="Y111" s="184"/>
      <c r="Z111" s="184"/>
    </row>
    <row r="112" spans="1:26" ht="10.5" customHeight="1">
      <c r="A112" s="184"/>
      <c r="B112" s="184"/>
      <c r="C112" s="184"/>
      <c r="D112" s="185"/>
      <c r="E112" s="184"/>
      <c r="F112" s="184"/>
      <c r="G112" s="184"/>
      <c r="H112" s="184"/>
      <c r="I112" s="203"/>
      <c r="J112" s="203"/>
      <c r="K112" s="184"/>
      <c r="L112" s="203"/>
      <c r="M112" s="203"/>
      <c r="N112" s="184"/>
      <c r="O112" s="203"/>
      <c r="P112" s="184"/>
      <c r="Q112" s="184"/>
      <c r="R112" s="184"/>
      <c r="S112" s="184"/>
      <c r="T112" s="184"/>
      <c r="U112" s="184"/>
      <c r="V112" s="184"/>
      <c r="W112" s="184"/>
      <c r="X112" s="184"/>
      <c r="Y112" s="184"/>
      <c r="Z112" s="184"/>
    </row>
    <row r="113" spans="1:26" ht="10.5" customHeight="1">
      <c r="A113" s="184"/>
      <c r="B113" s="184"/>
      <c r="C113" s="184"/>
      <c r="D113" s="185"/>
      <c r="E113" s="184"/>
      <c r="F113" s="184"/>
      <c r="G113" s="184"/>
      <c r="H113" s="184"/>
      <c r="I113" s="203"/>
      <c r="J113" s="203"/>
      <c r="K113" s="184"/>
      <c r="L113" s="203"/>
      <c r="M113" s="203"/>
      <c r="N113" s="184"/>
      <c r="O113" s="203"/>
      <c r="P113" s="184"/>
      <c r="Q113" s="184"/>
      <c r="R113" s="184"/>
      <c r="S113" s="184"/>
      <c r="T113" s="184"/>
      <c r="U113" s="184"/>
      <c r="V113" s="184"/>
      <c r="W113" s="184"/>
      <c r="X113" s="184"/>
      <c r="Y113" s="184"/>
      <c r="Z113" s="184"/>
    </row>
    <row r="114" spans="1:26" ht="10.5" customHeight="1">
      <c r="A114" s="184"/>
      <c r="B114" s="184"/>
      <c r="C114" s="184"/>
      <c r="D114" s="185"/>
      <c r="E114" s="184"/>
      <c r="F114" s="184"/>
      <c r="G114" s="184"/>
      <c r="H114" s="184"/>
      <c r="I114" s="203"/>
      <c r="J114" s="203"/>
      <c r="K114" s="184"/>
      <c r="L114" s="203"/>
      <c r="M114" s="203"/>
      <c r="N114" s="184"/>
      <c r="O114" s="203"/>
      <c r="P114" s="184"/>
      <c r="Q114" s="184"/>
      <c r="R114" s="184"/>
      <c r="S114" s="184"/>
      <c r="T114" s="184"/>
      <c r="U114" s="184"/>
      <c r="V114" s="184"/>
      <c r="W114" s="184"/>
      <c r="X114" s="184"/>
      <c r="Y114" s="184"/>
      <c r="Z114" s="184"/>
    </row>
    <row r="115" spans="1:26" ht="10.5" customHeight="1">
      <c r="C115" s="184" t="s">
        <v>198</v>
      </c>
    </row>
    <row r="116" spans="1:26" ht="10.5" customHeight="1"/>
    <row r="117" spans="1:26" ht="10.5" customHeight="1"/>
    <row r="118" spans="1:26" ht="10.5" customHeight="1"/>
    <row r="119" spans="1:26" ht="10.5" customHeight="1"/>
    <row r="120" spans="1:26" ht="10.5" customHeight="1"/>
    <row r="121" spans="1:26" ht="10.5" customHeight="1"/>
    <row r="122" spans="1:26" ht="10.5" customHeight="1"/>
    <row r="123" spans="1:26" ht="10.5" customHeight="1"/>
    <row r="124" spans="1:26" ht="10.5" customHeight="1"/>
    <row r="125" spans="1:26" ht="10.5" customHeight="1"/>
    <row r="126" spans="1:26" ht="10.5" customHeight="1"/>
    <row r="127" spans="1:26" ht="10.5" customHeight="1"/>
    <row r="128" spans="1:26" ht="10.5" customHeight="1"/>
    <row r="129" ht="10.5" customHeight="1"/>
    <row r="130" ht="10.5" customHeight="1"/>
    <row r="131" ht="10.5" customHeight="1"/>
    <row r="132" ht="10.5" customHeight="1"/>
    <row r="133" ht="10.5" customHeight="1"/>
    <row r="134" ht="10.5" customHeight="1"/>
    <row r="135" ht="10.5" customHeight="1"/>
    <row r="136" ht="10.5" customHeight="1"/>
    <row r="137" ht="10.5" customHeight="1"/>
    <row r="138" ht="10.5" customHeight="1"/>
    <row r="139" ht="10.5" customHeight="1"/>
    <row r="140" ht="10.5" customHeight="1"/>
    <row r="141" ht="10.5" customHeight="1"/>
    <row r="142" ht="10.5" customHeight="1"/>
    <row r="143" ht="10.5" customHeight="1"/>
    <row r="144" ht="10.5" customHeight="1"/>
    <row r="145" ht="10.5" customHeight="1"/>
    <row r="146" ht="10.5" customHeight="1"/>
    <row r="147" ht="10.5" customHeight="1"/>
    <row r="148" ht="10.5" customHeight="1"/>
    <row r="149" ht="10.5" customHeight="1"/>
    <row r="150" ht="10.5" customHeight="1"/>
    <row r="151" ht="10.5" customHeight="1"/>
    <row r="152" ht="10.5" customHeight="1"/>
    <row r="153" ht="10.5" customHeight="1"/>
    <row r="154" ht="10.5" customHeight="1"/>
    <row r="155" ht="10.5" customHeight="1"/>
    <row r="156" ht="10.5" customHeight="1"/>
    <row r="157" ht="10.5" customHeight="1"/>
    <row r="158" ht="10.5" customHeight="1"/>
    <row r="159" ht="10.5" customHeight="1"/>
    <row r="160" ht="10.5" customHeight="1"/>
    <row r="161" ht="10.5" customHeight="1"/>
    <row r="162" ht="10.5" customHeight="1"/>
    <row r="163" ht="10.5" customHeight="1"/>
    <row r="164" ht="10.5" customHeight="1"/>
    <row r="165" ht="10.5" customHeight="1"/>
    <row r="166" ht="10.5" customHeight="1"/>
    <row r="167" ht="10.5" customHeight="1"/>
    <row r="168" ht="10.5" customHeight="1"/>
    <row r="169" ht="10.5" customHeight="1"/>
    <row r="170" ht="10.5" customHeight="1"/>
    <row r="171" ht="10.5" customHeight="1"/>
    <row r="172" ht="10.5" customHeight="1"/>
    <row r="173" ht="10.5" customHeight="1"/>
    <row r="174" ht="10.5" customHeight="1"/>
    <row r="175" ht="10.5" customHeight="1"/>
    <row r="176" ht="10.5" customHeight="1"/>
    <row r="177" ht="10.5" customHeight="1"/>
    <row r="178" ht="10.5" customHeight="1"/>
    <row r="179" ht="10.5" customHeight="1"/>
    <row r="180" ht="10.5" customHeight="1"/>
    <row r="181" ht="10.5" customHeight="1"/>
    <row r="182" ht="10.5" customHeight="1"/>
    <row r="183" ht="10.5" customHeight="1"/>
    <row r="184" ht="10.5" customHeight="1"/>
    <row r="185" ht="10.5" customHeight="1"/>
    <row r="186" ht="10.5" customHeight="1"/>
    <row r="187" ht="10.5" customHeight="1"/>
    <row r="188" ht="10.5" customHeight="1"/>
    <row r="189" ht="10.5" customHeight="1"/>
    <row r="190" ht="10.5" customHeight="1"/>
    <row r="191" ht="10.5" customHeight="1"/>
    <row r="192" ht="10.5" customHeight="1"/>
    <row r="193" ht="10.5" customHeight="1"/>
    <row r="194" ht="10.5" customHeight="1"/>
    <row r="195" ht="10.5" customHeight="1"/>
    <row r="196" ht="10.5" customHeight="1"/>
    <row r="197" ht="10.5" customHeight="1"/>
    <row r="198" ht="10.5" customHeight="1"/>
    <row r="199" ht="10.5" customHeight="1"/>
    <row r="200" ht="10.5" customHeight="1"/>
    <row r="201" ht="10.5" customHeight="1"/>
    <row r="202" ht="10.5" customHeight="1"/>
    <row r="203" ht="10.5" customHeight="1"/>
    <row r="204" ht="10.5" customHeight="1"/>
    <row r="205" ht="10.5" customHeight="1"/>
    <row r="206" ht="10.5" customHeight="1"/>
    <row r="207" ht="10.5" customHeight="1"/>
    <row r="208" ht="10.5" customHeight="1"/>
    <row r="209" ht="10.5" customHeight="1"/>
    <row r="210" ht="10.5" customHeight="1"/>
    <row r="211" ht="10.5" customHeight="1"/>
    <row r="212" ht="10.5" customHeight="1"/>
    <row r="213" ht="10.5" customHeight="1"/>
    <row r="214" ht="10.5" customHeight="1"/>
    <row r="215" ht="10.5" customHeight="1"/>
    <row r="216" ht="10.5" customHeight="1"/>
    <row r="217" ht="10.5" customHeight="1"/>
    <row r="218" ht="10.5" customHeight="1"/>
    <row r="219" ht="10.5" customHeight="1"/>
    <row r="220" ht="10.5" customHeight="1"/>
    <row r="221" ht="10.5" customHeight="1"/>
    <row r="222" ht="10.5" customHeight="1"/>
    <row r="223" ht="10.5" customHeight="1"/>
    <row r="224" ht="10.5" customHeight="1"/>
    <row r="225" ht="10.5" customHeight="1"/>
    <row r="226" ht="10.5" customHeight="1"/>
    <row r="227" ht="10.5" customHeight="1"/>
    <row r="228" ht="10.5" customHeight="1"/>
    <row r="229" ht="10.5" customHeight="1"/>
    <row r="230" ht="10.5" customHeight="1"/>
    <row r="231" ht="10.5" customHeight="1"/>
    <row r="232" ht="10.5" customHeight="1"/>
    <row r="233" ht="10.5" customHeight="1"/>
    <row r="234" ht="10.5" customHeight="1"/>
    <row r="235" ht="10.5" customHeight="1"/>
    <row r="236" ht="10.5" customHeight="1"/>
    <row r="237" ht="10.5" customHeight="1"/>
    <row r="238" ht="10.5" customHeight="1"/>
    <row r="239" ht="10.5" customHeight="1"/>
    <row r="240" ht="10.5" customHeight="1"/>
    <row r="241" ht="10.5" customHeight="1"/>
    <row r="242" ht="10.5" customHeight="1"/>
    <row r="243" ht="10.5" customHeight="1"/>
    <row r="244" ht="10.5" customHeight="1"/>
    <row r="245" ht="10.5" customHeight="1"/>
    <row r="246" ht="10.5" customHeight="1"/>
    <row r="247" ht="10.5" customHeight="1"/>
    <row r="248" ht="10.5" customHeight="1"/>
    <row r="249" ht="10.5" customHeight="1"/>
    <row r="250" ht="10.5" customHeight="1"/>
    <row r="251" ht="10.5" customHeight="1"/>
    <row r="252" ht="10.5" customHeight="1"/>
    <row r="253" ht="10.5" customHeight="1"/>
    <row r="254" ht="10.5" customHeight="1"/>
    <row r="255" ht="10.5" customHeight="1"/>
    <row r="256" ht="10.5" customHeight="1"/>
    <row r="257" ht="10.5" customHeight="1"/>
    <row r="258" ht="10.5" customHeight="1"/>
    <row r="259" ht="10.5" customHeight="1"/>
    <row r="260" ht="10.5" customHeight="1"/>
    <row r="261" ht="10.5" customHeight="1"/>
    <row r="262" ht="10.5" customHeight="1"/>
    <row r="263" ht="10.5" customHeight="1"/>
    <row r="264" ht="10.5" customHeight="1"/>
    <row r="265" ht="10.5" customHeight="1"/>
    <row r="266" ht="10.5" customHeight="1"/>
    <row r="267" ht="10.5" customHeight="1"/>
    <row r="268" ht="10.5" customHeight="1"/>
    <row r="269" ht="10.5" customHeight="1"/>
    <row r="270" ht="10.5" customHeight="1"/>
    <row r="271" ht="10.5" customHeight="1"/>
    <row r="272" ht="10.5" customHeight="1"/>
    <row r="273" ht="10.5" customHeight="1"/>
    <row r="274" ht="10.5" customHeight="1"/>
    <row r="275" ht="10.5" customHeight="1"/>
    <row r="276" ht="10.5" customHeight="1"/>
    <row r="277" ht="10.5" customHeight="1"/>
    <row r="278" ht="10.5" customHeight="1"/>
    <row r="279" ht="10.5" customHeight="1"/>
    <row r="280" ht="10.5" customHeight="1"/>
    <row r="281" ht="10.5" customHeight="1"/>
    <row r="282" ht="10.5" customHeight="1"/>
    <row r="283" ht="10.5" customHeight="1"/>
    <row r="284" ht="10.5" customHeight="1"/>
    <row r="285" ht="10.5" customHeight="1"/>
    <row r="286" ht="10.5" customHeight="1"/>
    <row r="287" ht="10.5" customHeight="1"/>
    <row r="288" ht="10.5" customHeight="1"/>
    <row r="289" ht="10.5" customHeight="1"/>
    <row r="290" ht="10.5" customHeight="1"/>
    <row r="291" ht="10.5" customHeight="1"/>
    <row r="292" ht="10.5" customHeight="1"/>
    <row r="293" ht="10.5" customHeight="1"/>
    <row r="294" ht="10.5" customHeight="1"/>
    <row r="295" ht="10.5" customHeight="1"/>
    <row r="296" ht="10.5" customHeight="1"/>
    <row r="297" ht="10.5" customHeight="1"/>
    <row r="298" ht="10.5" customHeight="1"/>
    <row r="299" ht="10.5" customHeight="1"/>
    <row r="300" ht="10.5" customHeight="1"/>
    <row r="301" ht="10.5" customHeight="1"/>
    <row r="302" ht="10.5" customHeight="1"/>
    <row r="303" ht="10.5" customHeight="1"/>
    <row r="304" ht="10.5" customHeight="1"/>
    <row r="305" ht="10.5" customHeight="1"/>
    <row r="306" ht="10.5" customHeight="1"/>
    <row r="307" ht="10.5" customHeight="1"/>
    <row r="308" ht="10.5" customHeight="1"/>
    <row r="309" ht="10.5" customHeight="1"/>
    <row r="310" ht="10.5" customHeight="1"/>
    <row r="311" ht="10.5" customHeight="1"/>
    <row r="312" ht="10.5" customHeight="1"/>
    <row r="313" ht="10.5" customHeight="1"/>
    <row r="314" ht="10.5" customHeight="1"/>
    <row r="315" ht="10.5" customHeight="1"/>
    <row r="316" ht="10.5" customHeight="1"/>
    <row r="317" ht="10.5" customHeight="1"/>
    <row r="318" ht="10.5" customHeight="1"/>
    <row r="319" ht="10.5" customHeight="1"/>
    <row r="320" ht="10.5" customHeight="1"/>
    <row r="321" ht="10.5" customHeight="1"/>
    <row r="322" ht="10.5" customHeight="1"/>
    <row r="323" ht="10.5" customHeight="1"/>
    <row r="324" ht="10.5" customHeight="1"/>
    <row r="325" ht="10.5" customHeight="1"/>
    <row r="326" ht="10.5" customHeight="1"/>
    <row r="327" ht="10.5" customHeight="1"/>
    <row r="328" ht="10.5" customHeight="1"/>
    <row r="329" ht="10.5" customHeight="1"/>
    <row r="330" ht="10.5" customHeight="1"/>
    <row r="331" ht="10.5" customHeight="1"/>
    <row r="332" ht="10.5" customHeight="1"/>
    <row r="333" ht="10.5" customHeight="1"/>
    <row r="334" ht="10.5" customHeight="1"/>
    <row r="335" ht="10.5" customHeight="1"/>
    <row r="336" ht="10.5" customHeight="1"/>
    <row r="337" ht="10.5" customHeight="1"/>
    <row r="338" ht="10.5" customHeight="1"/>
    <row r="339" ht="10.5" customHeight="1"/>
    <row r="340" ht="10.5" customHeight="1"/>
    <row r="341" ht="10.5" customHeight="1"/>
    <row r="342" ht="10.5" customHeight="1"/>
    <row r="343" ht="10.5" customHeight="1"/>
    <row r="344" ht="10.5" customHeight="1"/>
    <row r="345" ht="10.5" customHeight="1"/>
    <row r="346" ht="10.5" customHeight="1"/>
    <row r="347" ht="10.5" customHeight="1"/>
    <row r="348" ht="10.5" customHeight="1"/>
    <row r="349" ht="10.5" customHeight="1"/>
    <row r="350" ht="10.5" customHeight="1"/>
    <row r="351" ht="10.5" customHeight="1"/>
    <row r="352" ht="10.5" customHeight="1"/>
    <row r="353" ht="10.5" customHeight="1"/>
    <row r="354" ht="10.5" customHeight="1"/>
    <row r="355" ht="10.5" customHeight="1"/>
    <row r="356" ht="10.5" customHeight="1"/>
    <row r="357" ht="10.5" customHeight="1"/>
    <row r="358" ht="10.5" customHeight="1"/>
    <row r="359" ht="10.5" customHeight="1"/>
    <row r="360" ht="10.5" customHeight="1"/>
    <row r="361" ht="10.5" customHeight="1"/>
    <row r="362" ht="10.5" customHeight="1"/>
    <row r="363" ht="10.5" customHeight="1"/>
    <row r="364" ht="10.5" customHeight="1"/>
    <row r="365" ht="10.5" customHeight="1"/>
    <row r="366" ht="10.5" customHeight="1"/>
    <row r="367" ht="10.5" customHeight="1"/>
    <row r="368" ht="10.5" customHeight="1"/>
    <row r="369" ht="10.5" customHeight="1"/>
    <row r="370" ht="10.5" customHeight="1"/>
    <row r="371" ht="10.5" customHeight="1"/>
    <row r="372" ht="10.5" customHeight="1"/>
    <row r="373" ht="10.5" customHeight="1"/>
    <row r="374" ht="10.5" customHeight="1"/>
    <row r="375" ht="10.5" customHeight="1"/>
    <row r="376" ht="10.5" customHeight="1"/>
    <row r="377" ht="10.5" customHeight="1"/>
    <row r="378" ht="10.5" customHeight="1"/>
    <row r="379" ht="10.5" customHeight="1"/>
    <row r="380" ht="10.5" customHeight="1"/>
    <row r="381" ht="10.5" customHeight="1"/>
    <row r="382" ht="10.5" customHeight="1"/>
    <row r="383" ht="10.5" customHeight="1"/>
    <row r="384" ht="10.5" customHeight="1"/>
    <row r="385" ht="10.5" customHeight="1"/>
    <row r="386" ht="10.5" customHeight="1"/>
    <row r="387" ht="10.5" customHeight="1"/>
    <row r="388" ht="10.5" customHeight="1"/>
    <row r="389" ht="10.5" customHeight="1"/>
    <row r="390" ht="10.5" customHeight="1"/>
    <row r="391" ht="10.5" customHeight="1"/>
    <row r="392" ht="10.5" customHeight="1"/>
    <row r="393" ht="10.5" customHeight="1"/>
    <row r="394" ht="10.5" customHeight="1"/>
    <row r="395" ht="10.5" customHeight="1"/>
    <row r="396" ht="10.5" customHeight="1"/>
    <row r="397" ht="10.5" customHeight="1"/>
    <row r="398" ht="10.5" customHeight="1"/>
    <row r="399" ht="10.5" customHeight="1"/>
    <row r="400" ht="10.5" customHeight="1"/>
    <row r="401" ht="10.5" customHeight="1"/>
    <row r="402" ht="10.5" customHeight="1"/>
    <row r="403" ht="10.5" customHeight="1"/>
    <row r="404" ht="10.5" customHeight="1"/>
    <row r="405" ht="10.5" customHeight="1"/>
    <row r="406" ht="10.5" customHeight="1"/>
    <row r="407" ht="10.5" customHeight="1"/>
    <row r="408" ht="10.5" customHeight="1"/>
    <row r="409" ht="10.5" customHeight="1"/>
    <row r="410" ht="10.5" customHeight="1"/>
    <row r="411" ht="10.5" customHeight="1"/>
    <row r="412" ht="10.5" customHeight="1"/>
    <row r="413" ht="10.5" customHeight="1"/>
    <row r="414" ht="10.5" customHeight="1"/>
    <row r="415" ht="10.5" customHeight="1"/>
    <row r="416" ht="10.5" customHeight="1"/>
    <row r="417" ht="10.5" customHeight="1"/>
    <row r="418" ht="10.5" customHeight="1"/>
    <row r="419" ht="10.5" customHeight="1"/>
    <row r="420" ht="10.5" customHeight="1"/>
    <row r="421" ht="10.5" customHeight="1"/>
    <row r="422" ht="10.5" customHeight="1"/>
    <row r="423" ht="10.5" customHeight="1"/>
    <row r="424" ht="10.5" customHeight="1"/>
    <row r="425" ht="10.5" customHeight="1"/>
    <row r="426" ht="10.5" customHeight="1"/>
    <row r="427" ht="10.5" customHeight="1"/>
    <row r="428" ht="10.5" customHeight="1"/>
    <row r="429" ht="10.5" customHeight="1"/>
    <row r="430" ht="10.5" customHeight="1"/>
    <row r="431" ht="10.5" customHeight="1"/>
    <row r="432" ht="10.5" customHeight="1"/>
    <row r="433" ht="10.5" customHeight="1"/>
    <row r="434" ht="10.5" customHeight="1"/>
    <row r="435" ht="10.5" customHeight="1"/>
    <row r="436" ht="10.5" customHeight="1"/>
    <row r="437" ht="10.5" customHeight="1"/>
    <row r="438" ht="10.5" customHeight="1"/>
    <row r="439" ht="10.5" customHeight="1"/>
    <row r="440" ht="10.5" customHeight="1"/>
    <row r="441" ht="10.5" customHeight="1"/>
    <row r="442" ht="10.5" customHeight="1"/>
    <row r="443" ht="10.5" customHeight="1"/>
    <row r="444" ht="10.5" customHeight="1"/>
    <row r="445" ht="10.5" customHeight="1"/>
    <row r="446" ht="10.5" customHeight="1"/>
    <row r="447" ht="10.5" customHeight="1"/>
    <row r="448" ht="10.5" customHeight="1"/>
    <row r="449" ht="10.5" customHeight="1"/>
    <row r="450" ht="10.5" customHeight="1"/>
    <row r="451" ht="10.5" customHeight="1"/>
    <row r="452" ht="10.5" customHeight="1"/>
    <row r="453" ht="10.5" customHeight="1"/>
    <row r="454" ht="10.5" customHeight="1"/>
    <row r="455" ht="10.5" customHeight="1"/>
    <row r="456" ht="10.5" customHeight="1"/>
    <row r="457" ht="10.5" customHeight="1"/>
    <row r="458" ht="10.5" customHeight="1"/>
    <row r="459" ht="10.5" customHeight="1"/>
    <row r="460" ht="10.5" customHeight="1"/>
    <row r="461" ht="10.5" customHeight="1"/>
    <row r="462" ht="10.5" customHeight="1"/>
    <row r="463" ht="10.5" customHeight="1"/>
    <row r="464" ht="10.5" customHeight="1"/>
    <row r="465" ht="10.5" customHeight="1"/>
    <row r="466" ht="10.5" customHeight="1"/>
    <row r="467" ht="10.5" customHeight="1"/>
    <row r="468" ht="10.5" customHeight="1"/>
    <row r="469" ht="10.5" customHeight="1"/>
    <row r="470" ht="10.5" customHeight="1"/>
    <row r="471" ht="10.5" customHeight="1"/>
    <row r="472" ht="10.5" customHeight="1"/>
    <row r="473" ht="10.5" customHeight="1"/>
    <row r="474" ht="10.5" customHeight="1"/>
    <row r="475" ht="10.5" customHeight="1"/>
    <row r="476" ht="10.5" customHeight="1"/>
    <row r="477" ht="10.5" customHeight="1"/>
    <row r="478" ht="10.5" customHeight="1"/>
    <row r="479" ht="10.5" customHeight="1"/>
    <row r="480" ht="10.5" customHeight="1"/>
    <row r="481" ht="10.5" customHeight="1"/>
    <row r="482" ht="10.5" customHeight="1"/>
    <row r="483" ht="10.5" customHeight="1"/>
    <row r="484" ht="10.5" customHeight="1"/>
    <row r="485" ht="10.5" customHeight="1"/>
    <row r="486" ht="10.5" customHeight="1"/>
    <row r="487" ht="10.5" customHeight="1"/>
    <row r="488" ht="10.5" customHeight="1"/>
    <row r="489" ht="10.5" customHeight="1"/>
    <row r="490" ht="10.5" customHeight="1"/>
    <row r="491" ht="10.5" customHeight="1"/>
    <row r="492" ht="10.5" customHeight="1"/>
    <row r="493" ht="10.5" customHeight="1"/>
    <row r="494" ht="10.5" customHeight="1"/>
    <row r="495" ht="10.5" customHeight="1"/>
    <row r="496" ht="10.5" customHeight="1"/>
    <row r="497" ht="10.5" customHeight="1"/>
    <row r="498" ht="10.5" customHeight="1"/>
    <row r="499" ht="10.5" customHeight="1"/>
    <row r="500" ht="10.5" customHeight="1"/>
    <row r="501" ht="10.5" customHeight="1"/>
    <row r="502" ht="10.5" customHeight="1"/>
    <row r="503" ht="10.5" customHeight="1"/>
    <row r="504" ht="10.5" customHeight="1"/>
    <row r="505" ht="10.5" customHeight="1"/>
    <row r="506" ht="10.5" customHeight="1"/>
    <row r="507" ht="10.5" customHeight="1"/>
    <row r="508" ht="10.5" customHeight="1"/>
    <row r="509" ht="10.5" customHeight="1"/>
    <row r="510" ht="10.5" customHeight="1"/>
    <row r="511" ht="10.5" customHeight="1"/>
    <row r="512" ht="10.5" customHeight="1"/>
    <row r="513" ht="10.5" customHeight="1"/>
    <row r="514" ht="10.5" customHeight="1"/>
    <row r="515" ht="10.5" customHeight="1"/>
    <row r="516" ht="10.5" customHeight="1"/>
    <row r="517" ht="10.5" customHeight="1"/>
    <row r="518" ht="10.5" customHeight="1"/>
    <row r="519" ht="10.5" customHeight="1"/>
    <row r="520" ht="10.5" customHeight="1"/>
    <row r="521" ht="10.5" customHeight="1"/>
    <row r="522" ht="10.5" customHeight="1"/>
    <row r="523" ht="10.5" customHeight="1"/>
    <row r="524" ht="10.5" customHeight="1"/>
    <row r="525" ht="10.5" customHeight="1"/>
    <row r="526" ht="10.5" customHeight="1"/>
    <row r="527" ht="10.5" customHeight="1"/>
    <row r="528" ht="10.5" customHeight="1"/>
    <row r="529" ht="10.5" customHeight="1"/>
    <row r="530" ht="10.5" customHeight="1"/>
    <row r="531" ht="10.5" customHeight="1"/>
    <row r="532" ht="10.5" customHeight="1"/>
    <row r="533" ht="10.5" customHeight="1"/>
    <row r="534" ht="10.5" customHeight="1"/>
    <row r="535" ht="10.5" customHeight="1"/>
    <row r="536" ht="10.5" customHeight="1"/>
    <row r="537" ht="10.5" customHeight="1"/>
    <row r="538" ht="10.5" customHeight="1"/>
    <row r="539" ht="10.5" customHeight="1"/>
    <row r="540" ht="10.5" customHeight="1"/>
    <row r="541" ht="10.5" customHeight="1"/>
    <row r="542" ht="10.5" customHeight="1"/>
    <row r="543" ht="10.5" customHeight="1"/>
    <row r="544" ht="10.5" customHeight="1"/>
    <row r="545" ht="10.5" customHeight="1"/>
    <row r="546" ht="10.5" customHeight="1"/>
    <row r="547" ht="10.5" customHeight="1"/>
    <row r="548" ht="10.5" customHeight="1"/>
    <row r="549" ht="10.5" customHeight="1"/>
    <row r="550" ht="10.5" customHeight="1"/>
    <row r="551" ht="10.5" customHeight="1"/>
    <row r="552" ht="10.5" customHeight="1"/>
    <row r="553" ht="10.5" customHeight="1"/>
    <row r="554" ht="10.5" customHeight="1"/>
    <row r="555" ht="10.5" customHeight="1"/>
    <row r="556" ht="10.5" customHeight="1"/>
    <row r="557" ht="10.5" customHeight="1"/>
    <row r="558" ht="10.5" customHeight="1"/>
    <row r="559" ht="10.5" customHeight="1"/>
    <row r="560" ht="10.5" customHeight="1"/>
    <row r="561" ht="10.5" customHeight="1"/>
    <row r="562" ht="10.5" customHeight="1"/>
    <row r="563" ht="10.5" customHeight="1"/>
    <row r="564" ht="10.5" customHeight="1"/>
    <row r="565" ht="10.5" customHeight="1"/>
    <row r="566" ht="10.5" customHeight="1"/>
    <row r="567" ht="10.5" customHeight="1"/>
    <row r="568" ht="10.5" customHeight="1"/>
    <row r="569" ht="10.5" customHeight="1"/>
    <row r="570" ht="10.5" customHeight="1"/>
    <row r="571" ht="10.5" customHeight="1"/>
    <row r="572" ht="10.5" customHeight="1"/>
    <row r="573" ht="10.5" customHeight="1"/>
    <row r="574" ht="10.5" customHeight="1"/>
    <row r="575" ht="10.5" customHeight="1"/>
    <row r="576" ht="10.5" customHeight="1"/>
    <row r="577" ht="10.5" customHeight="1"/>
    <row r="578" ht="10.5" customHeight="1"/>
    <row r="579" ht="10.5" customHeight="1"/>
    <row r="580" ht="10.5" customHeight="1"/>
    <row r="581" ht="10.5" customHeight="1"/>
    <row r="582" ht="10.5" customHeight="1"/>
    <row r="583" ht="10.5" customHeight="1"/>
    <row r="584" ht="10.5" customHeight="1"/>
    <row r="585" ht="10.5" customHeight="1"/>
    <row r="586" ht="10.5" customHeight="1"/>
    <row r="587" ht="10.5" customHeight="1"/>
    <row r="588" ht="10.5" customHeight="1"/>
    <row r="589" ht="10.5" customHeight="1"/>
    <row r="590" ht="10.5" customHeight="1"/>
    <row r="591" ht="10.5" customHeight="1"/>
    <row r="592" ht="10.5" customHeight="1"/>
    <row r="593" ht="10.5" customHeight="1"/>
    <row r="594" ht="10.5" customHeight="1"/>
    <row r="595" ht="10.5" customHeight="1"/>
    <row r="596" ht="10.5" customHeight="1"/>
    <row r="597" ht="10.5" customHeight="1"/>
    <row r="598" ht="10.5" customHeight="1"/>
    <row r="599" ht="10.5" customHeight="1"/>
    <row r="600" ht="10.5" customHeight="1"/>
    <row r="601" ht="10.5" customHeight="1"/>
    <row r="602" ht="10.5" customHeight="1"/>
    <row r="603" ht="10.5" customHeight="1"/>
    <row r="604" ht="10.5" customHeight="1"/>
    <row r="605" ht="10.5" customHeight="1"/>
    <row r="606" ht="10.5" customHeight="1"/>
    <row r="607" ht="10.5" customHeight="1"/>
    <row r="608" ht="10.5" customHeight="1"/>
    <row r="609" ht="10.5" customHeight="1"/>
    <row r="610" ht="10.5" customHeight="1"/>
    <row r="611" ht="10.5" customHeight="1"/>
    <row r="612" ht="10.5" customHeight="1"/>
    <row r="613" ht="10.5" customHeight="1"/>
    <row r="614" ht="10.5" customHeight="1"/>
    <row r="615" ht="10.5" customHeight="1"/>
    <row r="616" ht="10.5" customHeight="1"/>
    <row r="617" ht="10.5" customHeight="1"/>
    <row r="618" ht="10.5" customHeight="1"/>
    <row r="619" ht="10.5" customHeight="1"/>
    <row r="620" ht="10.5" customHeight="1"/>
    <row r="621" ht="10.5" customHeight="1"/>
    <row r="622" ht="10.5" customHeight="1"/>
    <row r="623" ht="10.5" customHeight="1"/>
    <row r="624" ht="10.5" customHeight="1"/>
    <row r="625" ht="10.5" customHeight="1"/>
    <row r="626" ht="10.5" customHeight="1"/>
    <row r="627" ht="10.5" customHeight="1"/>
    <row r="628" ht="10.5" customHeight="1"/>
    <row r="629" ht="10.5" customHeight="1"/>
    <row r="630" ht="10.5" customHeight="1"/>
    <row r="631" ht="10.5" customHeight="1"/>
    <row r="632" ht="10.5" customHeight="1"/>
    <row r="633" ht="10.5" customHeight="1"/>
    <row r="634" ht="10.5" customHeight="1"/>
    <row r="635" ht="10.5" customHeight="1"/>
    <row r="636" ht="10.5" customHeight="1"/>
    <row r="637" ht="10.5" customHeight="1"/>
    <row r="638" ht="10.5" customHeight="1"/>
    <row r="639" ht="10.5" customHeight="1"/>
    <row r="640" ht="10.5" customHeight="1"/>
    <row r="641" ht="10.5" customHeight="1"/>
    <row r="642" ht="10.5" customHeight="1"/>
    <row r="643" ht="10.5" customHeight="1"/>
    <row r="644" ht="10.5" customHeight="1"/>
    <row r="645" ht="10.5" customHeight="1"/>
    <row r="646" ht="10.5" customHeight="1"/>
    <row r="647" ht="10.5" customHeight="1"/>
    <row r="648" ht="10.5" customHeight="1"/>
    <row r="649" ht="10.5" customHeight="1"/>
    <row r="650" ht="10.5" customHeight="1"/>
    <row r="651" ht="10.5" customHeight="1"/>
    <row r="652" ht="10.5" customHeight="1"/>
    <row r="653" ht="10.5" customHeight="1"/>
    <row r="654" ht="10.5" customHeight="1"/>
    <row r="655" ht="10.5" customHeight="1"/>
    <row r="656" ht="10.5" customHeight="1"/>
    <row r="657" ht="10.5" customHeight="1"/>
    <row r="658" ht="10.5" customHeight="1"/>
    <row r="659" ht="10.5" customHeight="1"/>
    <row r="660" ht="10.5" customHeight="1"/>
    <row r="661" ht="10.5" customHeight="1"/>
    <row r="662" ht="10.5" customHeight="1"/>
    <row r="663" ht="10.5" customHeight="1"/>
    <row r="664" ht="10.5" customHeight="1"/>
    <row r="665" ht="10.5" customHeight="1"/>
    <row r="666" ht="10.5" customHeight="1"/>
    <row r="667" ht="10.5" customHeight="1"/>
    <row r="668" ht="10.5" customHeight="1"/>
    <row r="669" ht="10.5" customHeight="1"/>
    <row r="670" ht="10.5" customHeight="1"/>
    <row r="671" ht="10.5" customHeight="1"/>
    <row r="672" ht="10.5" customHeight="1"/>
    <row r="673" ht="10.5" customHeight="1"/>
    <row r="674" ht="10.5" customHeight="1"/>
    <row r="675" ht="10.5" customHeight="1"/>
    <row r="676" ht="10.5" customHeight="1"/>
    <row r="677" ht="10.5" customHeight="1"/>
    <row r="678" ht="10.5" customHeight="1"/>
    <row r="679" ht="10.5" customHeight="1"/>
    <row r="680" ht="10.5" customHeight="1"/>
    <row r="681" ht="10.5" customHeight="1"/>
    <row r="682" ht="10.5" customHeight="1"/>
    <row r="683" ht="10.5" customHeight="1"/>
    <row r="684" ht="10.5" customHeight="1"/>
    <row r="685" ht="10.5" customHeight="1"/>
    <row r="686" ht="10.5" customHeight="1"/>
    <row r="687" ht="10.5" customHeight="1"/>
    <row r="688" ht="10.5" customHeight="1"/>
    <row r="689" ht="10.5" customHeight="1"/>
    <row r="690" ht="10.5" customHeight="1"/>
    <row r="691" ht="10.5" customHeight="1"/>
    <row r="692" ht="10.5" customHeight="1"/>
    <row r="693" ht="10.5" customHeight="1"/>
    <row r="694" ht="10.5" customHeight="1"/>
    <row r="695" ht="10.5" customHeight="1"/>
    <row r="696" ht="10.5" customHeight="1"/>
    <row r="697" ht="10.5" customHeight="1"/>
    <row r="698" ht="10.5" customHeight="1"/>
    <row r="699" ht="10.5" customHeight="1"/>
    <row r="700" ht="10.5" customHeight="1"/>
    <row r="701" ht="10.5" customHeight="1"/>
    <row r="702" ht="10.5" customHeight="1"/>
    <row r="703" ht="10.5" customHeight="1"/>
    <row r="704" ht="10.5" customHeight="1"/>
    <row r="705" ht="10.5" customHeight="1"/>
    <row r="706" ht="10.5" customHeight="1"/>
    <row r="707" ht="10.5" customHeight="1"/>
    <row r="708" ht="10.5" customHeight="1"/>
    <row r="709" ht="10.5" customHeight="1"/>
    <row r="710" ht="10.5" customHeight="1"/>
    <row r="711" ht="10.5" customHeight="1"/>
    <row r="712" ht="10.5" customHeight="1"/>
    <row r="713" ht="10.5" customHeight="1"/>
    <row r="714" ht="10.5" customHeight="1"/>
    <row r="715" ht="10.5" customHeight="1"/>
    <row r="716" ht="10.5" customHeight="1"/>
    <row r="717" ht="10.5" customHeight="1"/>
    <row r="718" ht="10.5" customHeight="1"/>
    <row r="719" ht="10.5" customHeight="1"/>
    <row r="720" ht="10.5" customHeight="1"/>
    <row r="721" ht="10.5" customHeight="1"/>
    <row r="722" ht="10.5" customHeight="1"/>
    <row r="723" ht="10.5" customHeight="1"/>
    <row r="724" ht="10.5" customHeight="1"/>
    <row r="725" ht="10.5" customHeight="1"/>
    <row r="726" ht="10.5" customHeight="1"/>
    <row r="727" ht="10.5" customHeight="1"/>
    <row r="728" ht="10.5" customHeight="1"/>
    <row r="729" ht="10.5" customHeight="1"/>
    <row r="730" ht="10.5" customHeight="1"/>
    <row r="731" ht="10.5" customHeight="1"/>
    <row r="732" ht="10.5" customHeight="1"/>
    <row r="733" ht="10.5" customHeight="1"/>
    <row r="734" ht="10.5" customHeight="1"/>
    <row r="735" ht="10.5" customHeight="1"/>
    <row r="736" ht="10.5" customHeight="1"/>
    <row r="737" ht="10.5" customHeight="1"/>
    <row r="738" ht="10.5" customHeight="1"/>
    <row r="739" ht="10.5" customHeight="1"/>
    <row r="740" ht="10.5" customHeight="1"/>
    <row r="741" ht="10.5" customHeight="1"/>
    <row r="742" ht="10.5" customHeight="1"/>
    <row r="743" ht="10.5" customHeight="1"/>
    <row r="744" ht="10.5" customHeight="1"/>
    <row r="745" ht="10.5" customHeight="1"/>
    <row r="746" ht="10.5" customHeight="1"/>
    <row r="747" ht="10.5" customHeight="1"/>
    <row r="748" ht="10.5" customHeight="1"/>
    <row r="749" ht="10.5" customHeight="1"/>
    <row r="750" ht="10.5" customHeight="1"/>
    <row r="751" ht="10.5" customHeight="1"/>
    <row r="752" ht="10.5" customHeight="1"/>
    <row r="753" ht="10.5" customHeight="1"/>
    <row r="754" ht="10.5" customHeight="1"/>
    <row r="755" ht="10.5" customHeight="1"/>
    <row r="756" ht="10.5" customHeight="1"/>
    <row r="757" ht="10.5" customHeight="1"/>
    <row r="758" ht="10.5" customHeight="1"/>
    <row r="759" ht="10.5" customHeight="1"/>
    <row r="760" ht="10.5" customHeight="1"/>
    <row r="761" ht="10.5" customHeight="1"/>
    <row r="762" ht="10.5" customHeight="1"/>
    <row r="763" ht="10.5" customHeight="1"/>
    <row r="764" ht="10.5" customHeight="1"/>
    <row r="765" ht="10.5" customHeight="1"/>
    <row r="766" ht="10.5" customHeight="1"/>
    <row r="767" ht="10.5" customHeight="1"/>
    <row r="768" ht="10.5" customHeight="1"/>
    <row r="769" ht="10.5" customHeight="1"/>
    <row r="770" ht="10.5" customHeight="1"/>
    <row r="771" ht="10.5" customHeight="1"/>
    <row r="772" ht="10.5" customHeight="1"/>
    <row r="773" ht="10.5" customHeight="1"/>
    <row r="774" ht="10.5" customHeight="1"/>
    <row r="775" ht="10.5" customHeight="1"/>
    <row r="776" ht="10.5" customHeight="1"/>
    <row r="777" ht="10.5" customHeight="1"/>
    <row r="778" ht="10.5" customHeight="1"/>
    <row r="779" ht="10.5" customHeight="1"/>
    <row r="780" ht="10.5" customHeight="1"/>
    <row r="781" ht="10.5" customHeight="1"/>
    <row r="782" ht="10.5" customHeight="1"/>
    <row r="783" ht="10.5" customHeight="1"/>
    <row r="784" ht="10.5" customHeight="1"/>
    <row r="785" ht="10.5" customHeight="1"/>
    <row r="786" ht="10.5" customHeight="1"/>
    <row r="787" ht="10.5" customHeight="1"/>
    <row r="788" ht="10.5" customHeight="1"/>
    <row r="789" ht="10.5" customHeight="1"/>
    <row r="790" ht="10.5" customHeight="1"/>
    <row r="791" ht="10.5" customHeight="1"/>
    <row r="792" ht="10.5" customHeight="1"/>
    <row r="793" ht="10.5" customHeight="1"/>
    <row r="794" ht="10.5" customHeight="1"/>
    <row r="795" ht="10.5" customHeight="1"/>
    <row r="796" ht="10.5" customHeight="1"/>
    <row r="797" ht="10.5" customHeight="1"/>
    <row r="798" ht="10.5" customHeight="1"/>
    <row r="799" ht="10.5" customHeight="1"/>
    <row r="800" ht="10.5" customHeight="1"/>
    <row r="801" ht="10.5" customHeight="1"/>
    <row r="802" ht="10.5" customHeight="1"/>
    <row r="803" ht="10.5" customHeight="1"/>
    <row r="804" ht="10.5" customHeight="1"/>
    <row r="805" ht="10.5" customHeight="1"/>
    <row r="806" ht="10.5" customHeight="1"/>
    <row r="807" ht="10.5" customHeight="1"/>
    <row r="808" ht="10.5" customHeight="1"/>
    <row r="809" ht="10.5" customHeight="1"/>
    <row r="810" ht="10.5" customHeight="1"/>
    <row r="811" ht="10.5" customHeight="1"/>
    <row r="812" ht="10.5" customHeight="1"/>
    <row r="813" ht="10.5" customHeight="1"/>
    <row r="814" ht="10.5" customHeight="1"/>
    <row r="815" ht="10.5" customHeight="1"/>
    <row r="816" ht="10.5" customHeight="1"/>
    <row r="817" ht="10.5" customHeight="1"/>
    <row r="818" ht="10.5" customHeight="1"/>
    <row r="819" ht="10.5" customHeight="1"/>
    <row r="820" ht="10.5" customHeight="1"/>
    <row r="821" ht="10.5" customHeight="1"/>
    <row r="822" ht="10.5" customHeight="1"/>
    <row r="823" ht="10.5" customHeight="1"/>
    <row r="824" ht="10.5" customHeight="1"/>
    <row r="825" ht="10.5" customHeight="1"/>
    <row r="826" ht="10.5" customHeight="1"/>
    <row r="827" ht="10.5" customHeight="1"/>
    <row r="828" ht="10.5" customHeight="1"/>
    <row r="829" ht="10.5" customHeight="1"/>
    <row r="830" ht="10.5" customHeight="1"/>
    <row r="831" ht="10.5" customHeight="1"/>
    <row r="832" ht="10.5" customHeight="1"/>
    <row r="833" ht="10.5" customHeight="1"/>
    <row r="834" ht="10.5" customHeight="1"/>
    <row r="835" ht="10.5" customHeight="1"/>
    <row r="836" ht="10.5" customHeight="1"/>
    <row r="837" ht="10.5" customHeight="1"/>
    <row r="838" ht="10.5" customHeight="1"/>
    <row r="839" ht="10.5" customHeight="1"/>
    <row r="840" ht="10.5" customHeight="1"/>
    <row r="841" ht="10.5" customHeight="1"/>
    <row r="842" ht="10.5" customHeight="1"/>
    <row r="843" ht="10.5" customHeight="1"/>
    <row r="844" ht="10.5" customHeight="1"/>
    <row r="845" ht="10.5" customHeight="1"/>
    <row r="846" ht="10.5" customHeight="1"/>
    <row r="847" ht="10.5" customHeight="1"/>
    <row r="848" ht="10.5" customHeight="1"/>
    <row r="849" ht="10.5" customHeight="1"/>
    <row r="850" ht="10.5" customHeight="1"/>
    <row r="851" ht="10.5" customHeight="1"/>
    <row r="852" ht="10.5" customHeight="1"/>
    <row r="853" ht="10.5" customHeight="1"/>
    <row r="854" ht="10.5" customHeight="1"/>
    <row r="855" ht="10.5" customHeight="1"/>
    <row r="856" ht="10.5" customHeight="1"/>
    <row r="857" ht="10.5" customHeight="1"/>
    <row r="858" ht="10.5" customHeight="1"/>
    <row r="859" ht="10.5" customHeight="1"/>
    <row r="860" ht="10.5" customHeight="1"/>
    <row r="861" ht="10.5" customHeight="1"/>
    <row r="862" ht="10.5" customHeight="1"/>
    <row r="863" ht="10.5" customHeight="1"/>
    <row r="864" ht="10.5" customHeight="1"/>
    <row r="865" ht="10.5" customHeight="1"/>
    <row r="866" ht="10.5" customHeight="1"/>
    <row r="867" ht="10.5" customHeight="1"/>
    <row r="868" ht="10.5" customHeight="1"/>
    <row r="869" ht="10.5" customHeight="1"/>
    <row r="870" ht="10.5" customHeight="1"/>
    <row r="871" ht="10.5" customHeight="1"/>
    <row r="872" ht="10.5" customHeight="1"/>
    <row r="873" ht="10.5" customHeight="1"/>
    <row r="874" ht="10.5" customHeight="1"/>
    <row r="875" ht="10.5" customHeight="1"/>
    <row r="876" ht="10.5" customHeight="1"/>
    <row r="877" ht="10.5" customHeight="1"/>
    <row r="878" ht="10.5" customHeight="1"/>
    <row r="879" ht="10.5" customHeight="1"/>
    <row r="880" ht="10.5" customHeight="1"/>
    <row r="881" ht="10.5" customHeight="1"/>
    <row r="882" ht="10.5" customHeight="1"/>
    <row r="883" ht="10.5" customHeight="1"/>
    <row r="884" ht="10.5" customHeight="1"/>
    <row r="885" ht="10.5" customHeight="1"/>
    <row r="886" ht="10.5" customHeight="1"/>
    <row r="887" ht="10.5" customHeight="1"/>
    <row r="888" ht="10.5" customHeight="1"/>
    <row r="889" ht="10.5" customHeight="1"/>
    <row r="890" ht="10.5" customHeight="1"/>
    <row r="891" ht="10.5" customHeight="1"/>
    <row r="892" ht="10.5" customHeight="1"/>
    <row r="893" ht="10.5" customHeight="1"/>
    <row r="894" ht="10.5" customHeight="1"/>
    <row r="895" ht="10.5" customHeight="1"/>
    <row r="896" ht="10.5" customHeight="1"/>
    <row r="897" ht="10.5" customHeight="1"/>
    <row r="898" ht="10.5" customHeight="1"/>
    <row r="899" ht="10.5" customHeight="1"/>
    <row r="900" ht="10.5" customHeight="1"/>
    <row r="901" ht="10.5" customHeight="1"/>
    <row r="902" ht="10.5" customHeight="1"/>
    <row r="903" ht="10.5" customHeight="1"/>
    <row r="904" ht="10.5" customHeight="1"/>
    <row r="905" ht="10.5" customHeight="1"/>
    <row r="906" ht="10.5" customHeight="1"/>
    <row r="907" ht="10.5" customHeight="1"/>
    <row r="908" ht="10.5" customHeight="1"/>
    <row r="909" ht="10.5" customHeight="1"/>
    <row r="910" ht="10.5" customHeight="1"/>
    <row r="911" ht="10.5" customHeight="1"/>
    <row r="912" ht="10.5" customHeight="1"/>
    <row r="913" ht="10.5" customHeight="1"/>
    <row r="914" ht="10.5" customHeight="1"/>
    <row r="915" ht="10.5" customHeight="1"/>
    <row r="916" ht="10.5" customHeight="1"/>
    <row r="917" ht="10.5" customHeight="1"/>
    <row r="918" ht="10.5" customHeight="1"/>
    <row r="919" ht="10.5" customHeight="1"/>
    <row r="920" ht="10.5" customHeight="1"/>
    <row r="921" ht="10.5" customHeight="1"/>
    <row r="922" ht="10.5" customHeight="1"/>
    <row r="923" ht="10.5" customHeight="1"/>
    <row r="924" ht="10.5" customHeight="1"/>
    <row r="925" ht="10.5" customHeight="1"/>
    <row r="926" ht="10.5" customHeight="1"/>
    <row r="927" ht="10.5" customHeight="1"/>
    <row r="928" ht="10.5" customHeight="1"/>
    <row r="929" ht="10.5" customHeight="1"/>
    <row r="930" ht="10.5" customHeight="1"/>
    <row r="931" ht="10.5" customHeight="1"/>
    <row r="932" ht="10.5" customHeight="1"/>
    <row r="933" ht="10.5" customHeight="1"/>
    <row r="934" ht="10.5" customHeight="1"/>
    <row r="935" ht="10.5" customHeight="1"/>
    <row r="936" ht="10.5" customHeight="1"/>
    <row r="937" ht="10.5" customHeight="1"/>
    <row r="938" ht="10.5" customHeight="1"/>
    <row r="939" ht="10.5" customHeight="1"/>
    <row r="940" ht="10.5" customHeight="1"/>
    <row r="941" ht="10.5" customHeight="1"/>
    <row r="942" ht="10.5" customHeight="1"/>
    <row r="943" ht="10.5" customHeight="1"/>
    <row r="944" ht="10.5" customHeight="1"/>
    <row r="945" ht="10.5" customHeight="1"/>
    <row r="946" ht="10.5" customHeight="1"/>
    <row r="947" ht="10.5" customHeight="1"/>
    <row r="948" ht="10.5" customHeight="1"/>
    <row r="949" ht="10.5" customHeight="1"/>
    <row r="950" ht="10.5" customHeight="1"/>
    <row r="951" ht="10.5" customHeight="1"/>
    <row r="952" ht="10.5" customHeight="1"/>
    <row r="953" ht="10.5" customHeight="1"/>
    <row r="954" ht="10.5" customHeight="1"/>
    <row r="955" ht="10.5" customHeight="1"/>
    <row r="956" ht="10.5" customHeight="1"/>
    <row r="957" ht="10.5" customHeight="1"/>
    <row r="958" ht="10.5" customHeight="1"/>
    <row r="959" ht="10.5" customHeight="1"/>
    <row r="960" ht="10.5" customHeight="1"/>
    <row r="961" ht="10.5" customHeight="1"/>
    <row r="962" ht="10.5" customHeight="1"/>
    <row r="963" ht="10.5" customHeight="1"/>
    <row r="964" ht="10.5" customHeight="1"/>
    <row r="965" ht="10.5" customHeight="1"/>
    <row r="966" ht="10.5" customHeight="1"/>
    <row r="967" ht="10.5" customHeight="1"/>
    <row r="968" ht="10.5" customHeight="1"/>
    <row r="969" ht="10.5" customHeight="1"/>
    <row r="970" ht="10.5" customHeight="1"/>
    <row r="971" ht="10.5" customHeight="1"/>
    <row r="972" ht="10.5" customHeight="1"/>
    <row r="973" ht="10.5" customHeight="1"/>
    <row r="974" ht="10.5" customHeight="1"/>
    <row r="975" ht="10.5" customHeight="1"/>
    <row r="976" ht="10.5" customHeight="1"/>
    <row r="977" ht="10.5" customHeight="1"/>
    <row r="978" ht="10.5" customHeight="1"/>
    <row r="979" ht="10.5" customHeight="1"/>
    <row r="980" ht="10.5" customHeight="1"/>
    <row r="981" ht="10.5" customHeight="1"/>
    <row r="982" ht="10.5" customHeight="1"/>
    <row r="983" ht="10.5" customHeight="1"/>
    <row r="984" ht="10.5" customHeight="1"/>
    <row r="985" ht="10.5" customHeight="1"/>
    <row r="986" ht="10.5" customHeight="1"/>
    <row r="987" ht="10.5" customHeight="1"/>
    <row r="988" ht="10.5" customHeight="1"/>
    <row r="989" ht="10.5" customHeight="1"/>
    <row r="990" ht="10.5" customHeight="1"/>
    <row r="991" ht="10.5" customHeight="1"/>
    <row r="992" ht="10.5" customHeight="1"/>
    <row r="993" ht="10.5" customHeight="1"/>
    <row r="994" ht="10.5" customHeight="1"/>
    <row r="995" ht="10.5" customHeight="1"/>
    <row r="996" ht="10.5" customHeight="1"/>
    <row r="997" ht="10.5" customHeight="1"/>
    <row r="998" ht="10.5" customHeight="1"/>
    <row r="999" ht="10.5" customHeight="1"/>
    <row r="1000" ht="10.5" customHeight="1"/>
    <row r="1001" ht="10.5" customHeight="1"/>
  </sheetData>
  <sheetProtection algorithmName="SHA-512" hashValue="TdLzY5QMzxQjS/1hmiYAENaNEouPmIXANSgP6/16AS+Q44S7Wkryf/gZPA8IyLLUJSkMjojfyvW+ACWtOorT3A==" saltValue="4fROAtgr59I8lIPn/A9Y8Q==" spinCount="100000" sheet="1" objects="1" scenarios="1"/>
  <mergeCells count="10">
    <mergeCell ref="D6:F6"/>
    <mergeCell ref="D7:F7"/>
    <mergeCell ref="A9:O9"/>
    <mergeCell ref="A12:C12"/>
    <mergeCell ref="D2:F2"/>
    <mergeCell ref="G2:H2"/>
    <mergeCell ref="K2:L2"/>
    <mergeCell ref="D3:F3"/>
    <mergeCell ref="G3:H3"/>
    <mergeCell ref="K3:L3"/>
  </mergeCells>
  <pageMargins left="0.69791666666666696" right="0.69791666666666696" top="0.75" bottom="0.75" header="0.51111111111111096" footer="0.51111111111111096"/>
  <pageSetup firstPageNumber="0" orientation="landscape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topLeftCell="D78" workbookViewId="0">
      <selection activeCell="H123" sqref="H123"/>
    </sheetView>
  </sheetViews>
  <sheetFormatPr defaultColWidth="9" defaultRowHeight="15.75"/>
  <cols>
    <col min="1" max="1" width="4.875" customWidth="1"/>
    <col min="2" max="2" width="6.125" customWidth="1"/>
    <col min="3" max="3" width="41.75" customWidth="1"/>
    <col min="4" max="4" width="8.625" customWidth="1"/>
    <col min="5" max="5" width="7.125" customWidth="1"/>
    <col min="6" max="6" width="24.875" customWidth="1"/>
    <col min="7" max="7" width="15.375" customWidth="1"/>
    <col min="8" max="8" width="9.875" customWidth="1"/>
    <col min="9" max="9" width="10" customWidth="1"/>
    <col min="10" max="10" width="4.25" customWidth="1"/>
    <col min="11" max="11" width="11.375"/>
    <col min="12" max="12" width="10.625" customWidth="1"/>
    <col min="13" max="13" width="7.25" customWidth="1"/>
    <col min="14" max="14" width="11.375"/>
    <col min="15" max="26" width="8" customWidth="1"/>
    <col min="27" max="1025" width="14.375" customWidth="1"/>
  </cols>
  <sheetData>
    <row r="1" spans="1:26" ht="11.25" customHeight="1">
      <c r="A1" s="47"/>
      <c r="B1" s="47"/>
      <c r="C1" s="2" t="s">
        <v>0</v>
      </c>
      <c r="D1" s="47"/>
      <c r="E1" s="48"/>
      <c r="F1" s="47"/>
      <c r="G1" s="47"/>
      <c r="H1" s="49"/>
      <c r="I1" s="49"/>
      <c r="J1" s="47"/>
      <c r="K1" s="49"/>
      <c r="L1" s="49"/>
      <c r="M1" s="47"/>
      <c r="N1" s="49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</row>
    <row r="2" spans="1:26" ht="12" customHeight="1">
      <c r="A2" s="47"/>
      <c r="B2" s="47"/>
      <c r="C2" s="5" t="s">
        <v>596</v>
      </c>
      <c r="D2" s="302"/>
      <c r="E2" s="302"/>
      <c r="F2" s="302"/>
      <c r="G2" s="6" t="s">
        <v>2</v>
      </c>
      <c r="H2" s="23"/>
      <c r="I2" s="60"/>
      <c r="J2" s="300"/>
      <c r="K2" s="300"/>
      <c r="L2" s="49"/>
      <c r="M2" s="77"/>
      <c r="N2" s="78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26" ht="12" customHeight="1">
      <c r="A3" s="47"/>
      <c r="B3" s="47"/>
      <c r="C3" s="8" t="s">
        <v>597</v>
      </c>
      <c r="D3" s="300"/>
      <c r="E3" s="300"/>
      <c r="F3" s="300"/>
      <c r="G3" s="9" t="s">
        <v>598</v>
      </c>
      <c r="H3" s="23"/>
      <c r="I3" s="60"/>
      <c r="J3" s="300"/>
      <c r="K3" s="300"/>
      <c r="L3" s="49"/>
      <c r="M3" s="77"/>
      <c r="N3" s="78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</row>
    <row r="4" spans="1:26" ht="11.25" customHeight="1">
      <c r="A4" s="47"/>
      <c r="B4" s="47"/>
      <c r="C4" s="50"/>
      <c r="D4" s="47"/>
      <c r="E4" s="48"/>
      <c r="F4" s="47"/>
      <c r="G4" s="10"/>
      <c r="H4" s="23"/>
      <c r="I4" s="60"/>
      <c r="J4" s="47"/>
      <c r="K4" s="49"/>
      <c r="L4" s="49"/>
      <c r="M4" s="47"/>
      <c r="N4" s="49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</row>
    <row r="5" spans="1:26" ht="11.25" customHeight="1">
      <c r="A5" s="47"/>
      <c r="B5" s="47"/>
      <c r="C5" s="50" t="s">
        <v>5</v>
      </c>
      <c r="D5" s="47"/>
      <c r="E5" s="48"/>
      <c r="F5" s="47"/>
      <c r="G5" s="10"/>
      <c r="H5" s="23"/>
      <c r="I5" s="60"/>
      <c r="J5" s="47"/>
      <c r="K5" s="49"/>
      <c r="L5" s="49"/>
      <c r="M5" s="47"/>
      <c r="N5" s="49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</row>
    <row r="6" spans="1:26" ht="21" customHeight="1">
      <c r="A6" s="47"/>
      <c r="B6" s="47"/>
      <c r="C6" s="51" t="s">
        <v>6</v>
      </c>
      <c r="D6" s="300"/>
      <c r="E6" s="300"/>
      <c r="F6" s="300"/>
      <c r="G6" s="11" t="s">
        <v>7</v>
      </c>
      <c r="H6" s="23"/>
      <c r="I6" s="60"/>
      <c r="J6" s="79"/>
      <c r="K6" s="80"/>
      <c r="L6" s="81"/>
      <c r="M6" s="79"/>
      <c r="N6" s="80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</row>
    <row r="7" spans="1:26" ht="19.5" customHeight="1">
      <c r="A7" s="47"/>
      <c r="B7" s="47"/>
      <c r="C7" s="51" t="s">
        <v>8</v>
      </c>
      <c r="D7" s="300"/>
      <c r="E7" s="300"/>
      <c r="F7" s="300"/>
      <c r="G7" s="11" t="s">
        <v>9</v>
      </c>
      <c r="H7" s="23"/>
      <c r="I7" s="60"/>
      <c r="J7" s="79"/>
      <c r="K7" s="80"/>
      <c r="L7" s="81"/>
      <c r="M7" s="79"/>
      <c r="N7" s="80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</row>
    <row r="8" spans="1:26" ht="9" customHeight="1">
      <c r="A8" s="52"/>
      <c r="B8" s="52"/>
      <c r="C8" s="53"/>
      <c r="D8" s="52"/>
      <c r="E8" s="52"/>
      <c r="F8" s="52"/>
      <c r="G8" s="52"/>
      <c r="H8" s="54"/>
      <c r="I8" s="54"/>
      <c r="J8" s="52"/>
      <c r="K8" s="54"/>
      <c r="L8" s="54"/>
      <c r="M8" s="52"/>
      <c r="N8" s="54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</row>
    <row r="9" spans="1:26" ht="12" customHeight="1">
      <c r="A9" s="301"/>
      <c r="B9" s="301"/>
      <c r="C9" s="301"/>
      <c r="D9" s="301"/>
      <c r="E9" s="301"/>
      <c r="F9" s="301"/>
      <c r="G9" s="301"/>
      <c r="H9" s="301"/>
      <c r="I9" s="301"/>
      <c r="J9" s="301"/>
      <c r="K9" s="301"/>
      <c r="L9" s="301"/>
      <c r="M9" s="301"/>
      <c r="N9" s="301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</row>
    <row r="10" spans="1:26" ht="9" customHeight="1">
      <c r="A10" s="55"/>
      <c r="B10" s="56"/>
      <c r="C10" s="53"/>
      <c r="D10" s="55"/>
      <c r="E10" s="55"/>
      <c r="F10" s="55"/>
      <c r="G10" s="55"/>
      <c r="H10" s="57"/>
      <c r="I10" s="57"/>
      <c r="J10" s="55"/>
      <c r="K10" s="57"/>
      <c r="L10" s="57"/>
      <c r="M10" s="55"/>
      <c r="N10" s="57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</row>
    <row r="11" spans="1:26" ht="9" customHeight="1">
      <c r="A11" s="58"/>
      <c r="B11" s="59"/>
      <c r="C11" s="53"/>
      <c r="D11" s="56"/>
      <c r="E11" s="58"/>
      <c r="F11" s="58"/>
      <c r="G11" s="58"/>
      <c r="H11" s="60"/>
      <c r="I11" s="60"/>
      <c r="J11" s="58"/>
      <c r="K11" s="60"/>
      <c r="L11" s="60"/>
      <c r="M11" s="58"/>
      <c r="N11" s="60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</row>
    <row r="12" spans="1:26" ht="9" customHeight="1">
      <c r="A12" s="61" t="s">
        <v>599</v>
      </c>
      <c r="B12" s="62"/>
      <c r="C12" s="63"/>
      <c r="D12" s="61"/>
      <c r="E12" s="58"/>
      <c r="F12" s="58"/>
      <c r="G12" s="58"/>
      <c r="H12" s="60"/>
      <c r="I12" s="60"/>
      <c r="J12" s="58"/>
      <c r="K12" s="60"/>
      <c r="L12" s="60"/>
      <c r="M12" s="58"/>
      <c r="N12" s="60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</row>
    <row r="13" spans="1:26" ht="9" customHeight="1">
      <c r="A13" s="58"/>
      <c r="B13" s="59"/>
      <c r="C13" s="53"/>
      <c r="D13" s="58"/>
      <c r="E13" s="58"/>
      <c r="F13" s="58"/>
      <c r="G13" s="58"/>
      <c r="H13" s="60"/>
      <c r="I13" s="60"/>
      <c r="J13" s="58"/>
      <c r="K13" s="60"/>
      <c r="L13" s="60"/>
      <c r="M13" s="58"/>
      <c r="N13" s="60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</row>
    <row r="14" spans="1:26" ht="54" customHeight="1">
      <c r="A14" s="64" t="s">
        <v>11</v>
      </c>
      <c r="B14" s="65" t="s">
        <v>200</v>
      </c>
      <c r="C14" s="65" t="s">
        <v>201</v>
      </c>
      <c r="D14" s="64" t="s">
        <v>15</v>
      </c>
      <c r="E14" s="64" t="s">
        <v>16</v>
      </c>
      <c r="F14" s="64" t="s">
        <v>17</v>
      </c>
      <c r="G14" s="64" t="s">
        <v>18</v>
      </c>
      <c r="H14" s="66" t="s">
        <v>19</v>
      </c>
      <c r="I14" s="66" t="s">
        <v>20</v>
      </c>
      <c r="J14" s="64" t="s">
        <v>21</v>
      </c>
      <c r="K14" s="66" t="s">
        <v>22</v>
      </c>
      <c r="L14" s="66" t="s">
        <v>23</v>
      </c>
      <c r="M14" s="64" t="s">
        <v>24</v>
      </c>
      <c r="N14" s="214" t="s">
        <v>998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</row>
    <row r="15" spans="1:26" ht="9.75" customHeight="1" thickBot="1">
      <c r="A15" s="67">
        <v>1</v>
      </c>
      <c r="B15" s="68">
        <v>2</v>
      </c>
      <c r="C15" s="69">
        <v>3</v>
      </c>
      <c r="D15" s="67">
        <v>4</v>
      </c>
      <c r="E15" s="67">
        <v>5</v>
      </c>
      <c r="F15" s="68">
        <v>6</v>
      </c>
      <c r="G15" s="70">
        <v>7</v>
      </c>
      <c r="H15" s="71">
        <v>8</v>
      </c>
      <c r="I15" s="71">
        <v>9</v>
      </c>
      <c r="J15" s="71">
        <v>10</v>
      </c>
      <c r="K15" s="82">
        <v>11</v>
      </c>
      <c r="L15" s="71">
        <v>12</v>
      </c>
      <c r="M15" s="71">
        <v>13</v>
      </c>
      <c r="N15" s="71">
        <v>14</v>
      </c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</row>
    <row r="16" spans="1:26" ht="9" customHeight="1" thickBot="1">
      <c r="A16" s="72">
        <v>1</v>
      </c>
      <c r="B16" s="72" t="s">
        <v>600</v>
      </c>
      <c r="C16" s="73" t="s">
        <v>601</v>
      </c>
      <c r="D16" s="72" t="s">
        <v>27</v>
      </c>
      <c r="E16" s="37">
        <v>100</v>
      </c>
      <c r="F16" s="232"/>
      <c r="G16" s="233"/>
      <c r="H16" s="264"/>
      <c r="I16" s="264">
        <f>E16*H16</f>
        <v>0</v>
      </c>
      <c r="J16" s="232"/>
      <c r="K16" s="269"/>
      <c r="L16" s="270">
        <f>E16*K16</f>
        <v>0</v>
      </c>
      <c r="M16" s="271"/>
      <c r="N16" s="271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</row>
    <row r="17" spans="1:26" ht="9" customHeight="1" thickBot="1">
      <c r="A17" s="74">
        <v>2</v>
      </c>
      <c r="B17" s="74" t="s">
        <v>602</v>
      </c>
      <c r="C17" s="75" t="s">
        <v>603</v>
      </c>
      <c r="D17" s="74" t="s">
        <v>27</v>
      </c>
      <c r="E17" s="39">
        <v>1</v>
      </c>
      <c r="F17" s="234"/>
      <c r="G17" s="235"/>
      <c r="H17" s="265"/>
      <c r="I17" s="264">
        <f t="shared" ref="I17:I80" si="0">E17*H17</f>
        <v>0</v>
      </c>
      <c r="J17" s="232"/>
      <c r="K17" s="272"/>
      <c r="L17" s="270">
        <f t="shared" ref="L17:L80" si="1">E17*K17</f>
        <v>0</v>
      </c>
      <c r="M17" s="273"/>
      <c r="N17" s="271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</row>
    <row r="18" spans="1:26" ht="33" customHeight="1" thickBot="1">
      <c r="A18" s="72">
        <v>3</v>
      </c>
      <c r="B18" s="74" t="s">
        <v>604</v>
      </c>
      <c r="C18" s="75" t="s">
        <v>605</v>
      </c>
      <c r="D18" s="74" t="s">
        <v>363</v>
      </c>
      <c r="E18" s="39">
        <v>2000</v>
      </c>
      <c r="F18" s="236"/>
      <c r="G18" s="237"/>
      <c r="H18" s="265"/>
      <c r="I18" s="264">
        <f t="shared" si="0"/>
        <v>0</v>
      </c>
      <c r="J18" s="236"/>
      <c r="K18" s="272"/>
      <c r="L18" s="270">
        <f t="shared" si="1"/>
        <v>0</v>
      </c>
      <c r="M18" s="273"/>
      <c r="N18" s="271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</row>
    <row r="19" spans="1:26" ht="24.75" customHeight="1" thickBot="1">
      <c r="A19" s="74">
        <v>4</v>
      </c>
      <c r="B19" s="74" t="s">
        <v>606</v>
      </c>
      <c r="C19" s="75" t="s">
        <v>607</v>
      </c>
      <c r="D19" s="74" t="s">
        <v>363</v>
      </c>
      <c r="E19" s="39">
        <v>2000</v>
      </c>
      <c r="F19" s="236"/>
      <c r="G19" s="237"/>
      <c r="H19" s="265"/>
      <c r="I19" s="264">
        <f t="shared" si="0"/>
        <v>0</v>
      </c>
      <c r="J19" s="236"/>
      <c r="K19" s="272"/>
      <c r="L19" s="270">
        <f t="shared" si="1"/>
        <v>0</v>
      </c>
      <c r="M19" s="273"/>
      <c r="N19" s="271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</row>
    <row r="20" spans="1:26" ht="27" customHeight="1" thickBot="1">
      <c r="A20" s="72">
        <v>5</v>
      </c>
      <c r="B20" s="74" t="s">
        <v>608</v>
      </c>
      <c r="C20" s="75" t="s">
        <v>609</v>
      </c>
      <c r="D20" s="74" t="s">
        <v>610</v>
      </c>
      <c r="E20" s="39">
        <v>3000</v>
      </c>
      <c r="F20" s="236"/>
      <c r="G20" s="237"/>
      <c r="H20" s="265"/>
      <c r="I20" s="264">
        <f t="shared" si="0"/>
        <v>0</v>
      </c>
      <c r="J20" s="236"/>
      <c r="K20" s="272"/>
      <c r="L20" s="270">
        <f t="shared" si="1"/>
        <v>0</v>
      </c>
      <c r="M20" s="273"/>
      <c r="N20" s="271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</row>
    <row r="21" spans="1:26" ht="24" customHeight="1" thickBot="1">
      <c r="A21" s="74">
        <v>6</v>
      </c>
      <c r="B21" s="74" t="s">
        <v>611</v>
      </c>
      <c r="C21" s="75" t="s">
        <v>612</v>
      </c>
      <c r="D21" s="74" t="s">
        <v>610</v>
      </c>
      <c r="E21" s="39">
        <v>2000</v>
      </c>
      <c r="F21" s="236"/>
      <c r="G21" s="237"/>
      <c r="H21" s="265"/>
      <c r="I21" s="264">
        <f t="shared" si="0"/>
        <v>0</v>
      </c>
      <c r="J21" s="236"/>
      <c r="K21" s="272"/>
      <c r="L21" s="270">
        <f t="shared" si="1"/>
        <v>0</v>
      </c>
      <c r="M21" s="273"/>
      <c r="N21" s="271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</row>
    <row r="22" spans="1:26" ht="9" customHeight="1" thickBot="1">
      <c r="A22" s="72">
        <v>7</v>
      </c>
      <c r="B22" s="74" t="s">
        <v>613</v>
      </c>
      <c r="C22" s="75" t="s">
        <v>614</v>
      </c>
      <c r="D22" s="74" t="s">
        <v>27</v>
      </c>
      <c r="E22" s="39">
        <v>1</v>
      </c>
      <c r="F22" s="238"/>
      <c r="G22" s="237"/>
      <c r="H22" s="265"/>
      <c r="I22" s="264">
        <f t="shared" si="0"/>
        <v>0</v>
      </c>
      <c r="J22" s="236"/>
      <c r="K22" s="272"/>
      <c r="L22" s="270">
        <f t="shared" si="1"/>
        <v>0</v>
      </c>
      <c r="M22" s="273"/>
      <c r="N22" s="271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</row>
    <row r="23" spans="1:26" ht="9" customHeight="1" thickBot="1">
      <c r="A23" s="74">
        <v>8</v>
      </c>
      <c r="B23" s="74" t="s">
        <v>615</v>
      </c>
      <c r="C23" s="75" t="s">
        <v>616</v>
      </c>
      <c r="D23" s="74" t="s">
        <v>27</v>
      </c>
      <c r="E23" s="39">
        <v>1</v>
      </c>
      <c r="F23" s="238"/>
      <c r="G23" s="237"/>
      <c r="H23" s="265"/>
      <c r="I23" s="264">
        <f t="shared" si="0"/>
        <v>0</v>
      </c>
      <c r="J23" s="236"/>
      <c r="K23" s="272"/>
      <c r="L23" s="270">
        <f t="shared" si="1"/>
        <v>0</v>
      </c>
      <c r="M23" s="273"/>
      <c r="N23" s="271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</row>
    <row r="24" spans="1:26" ht="9" customHeight="1" thickBot="1">
      <c r="A24" s="74">
        <v>10</v>
      </c>
      <c r="B24" s="74" t="s">
        <v>617</v>
      </c>
      <c r="C24" s="75" t="s">
        <v>618</v>
      </c>
      <c r="D24" s="74" t="s">
        <v>27</v>
      </c>
      <c r="E24" s="39">
        <v>200</v>
      </c>
      <c r="F24" s="236"/>
      <c r="G24" s="237"/>
      <c r="H24" s="265"/>
      <c r="I24" s="264">
        <f t="shared" si="0"/>
        <v>0</v>
      </c>
      <c r="J24" s="236"/>
      <c r="K24" s="272"/>
      <c r="L24" s="270">
        <f t="shared" si="1"/>
        <v>0</v>
      </c>
      <c r="M24" s="273"/>
      <c r="N24" s="271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</row>
    <row r="25" spans="1:26" ht="9" customHeight="1" thickBot="1">
      <c r="A25" s="72">
        <v>13</v>
      </c>
      <c r="B25" s="74" t="s">
        <v>619</v>
      </c>
      <c r="C25" s="75" t="s">
        <v>620</v>
      </c>
      <c r="D25" s="74" t="s">
        <v>27</v>
      </c>
      <c r="E25" s="39">
        <v>2</v>
      </c>
      <c r="F25" s="239"/>
      <c r="G25" s="240"/>
      <c r="H25" s="265"/>
      <c r="I25" s="264">
        <f t="shared" si="0"/>
        <v>0</v>
      </c>
      <c r="J25" s="236"/>
      <c r="K25" s="272"/>
      <c r="L25" s="270">
        <f t="shared" si="1"/>
        <v>0</v>
      </c>
      <c r="M25" s="273"/>
      <c r="N25" s="271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</row>
    <row r="26" spans="1:26" ht="9" customHeight="1" thickBot="1">
      <c r="A26" s="74">
        <v>14</v>
      </c>
      <c r="B26" s="74" t="s">
        <v>621</v>
      </c>
      <c r="C26" s="75" t="s">
        <v>622</v>
      </c>
      <c r="D26" s="74" t="s">
        <v>27</v>
      </c>
      <c r="E26" s="39">
        <v>2</v>
      </c>
      <c r="F26" s="239"/>
      <c r="G26" s="240"/>
      <c r="H26" s="265"/>
      <c r="I26" s="264">
        <f t="shared" si="0"/>
        <v>0</v>
      </c>
      <c r="J26" s="236"/>
      <c r="K26" s="272"/>
      <c r="L26" s="270">
        <f t="shared" si="1"/>
        <v>0</v>
      </c>
      <c r="M26" s="273"/>
      <c r="N26" s="271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</row>
    <row r="27" spans="1:26" ht="9" customHeight="1" thickBot="1">
      <c r="A27" s="72">
        <v>15</v>
      </c>
      <c r="B27" s="74" t="s">
        <v>623</v>
      </c>
      <c r="C27" s="75" t="s">
        <v>624</v>
      </c>
      <c r="D27" s="74" t="s">
        <v>27</v>
      </c>
      <c r="E27" s="39">
        <v>2</v>
      </c>
      <c r="F27" s="239"/>
      <c r="G27" s="240"/>
      <c r="H27" s="265"/>
      <c r="I27" s="264">
        <f t="shared" si="0"/>
        <v>0</v>
      </c>
      <c r="J27" s="236"/>
      <c r="K27" s="272"/>
      <c r="L27" s="270">
        <f t="shared" si="1"/>
        <v>0</v>
      </c>
      <c r="M27" s="273"/>
      <c r="N27" s="271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</row>
    <row r="28" spans="1:26" ht="18" customHeight="1" thickBot="1">
      <c r="A28" s="74">
        <v>16</v>
      </c>
      <c r="B28" s="74" t="s">
        <v>625</v>
      </c>
      <c r="C28" s="75" t="s">
        <v>626</v>
      </c>
      <c r="D28" s="74" t="s">
        <v>27</v>
      </c>
      <c r="E28" s="39">
        <v>2</v>
      </c>
      <c r="F28" s="241"/>
      <c r="G28" s="237"/>
      <c r="H28" s="265"/>
      <c r="I28" s="264">
        <f t="shared" si="0"/>
        <v>0</v>
      </c>
      <c r="J28" s="236"/>
      <c r="K28" s="272"/>
      <c r="L28" s="270">
        <f t="shared" si="1"/>
        <v>0</v>
      </c>
      <c r="M28" s="274"/>
      <c r="N28" s="271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</row>
    <row r="29" spans="1:26" ht="18" customHeight="1" thickBot="1">
      <c r="A29" s="72">
        <v>17</v>
      </c>
      <c r="B29" s="74" t="s">
        <v>627</v>
      </c>
      <c r="C29" s="75" t="s">
        <v>628</v>
      </c>
      <c r="D29" s="74" t="s">
        <v>27</v>
      </c>
      <c r="E29" s="39">
        <v>2</v>
      </c>
      <c r="F29" s="241"/>
      <c r="G29" s="237"/>
      <c r="H29" s="265"/>
      <c r="I29" s="264">
        <f t="shared" si="0"/>
        <v>0</v>
      </c>
      <c r="J29" s="236"/>
      <c r="K29" s="272"/>
      <c r="L29" s="270">
        <f t="shared" si="1"/>
        <v>0</v>
      </c>
      <c r="M29" s="273"/>
      <c r="N29" s="271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</row>
    <row r="30" spans="1:26" ht="18" customHeight="1" thickBot="1">
      <c r="A30" s="74">
        <v>18</v>
      </c>
      <c r="B30" s="74" t="s">
        <v>629</v>
      </c>
      <c r="C30" s="75" t="s">
        <v>630</v>
      </c>
      <c r="D30" s="74" t="s">
        <v>363</v>
      </c>
      <c r="E30" s="39">
        <v>100</v>
      </c>
      <c r="F30" s="234"/>
      <c r="G30" s="235"/>
      <c r="H30" s="265"/>
      <c r="I30" s="264">
        <f t="shared" si="0"/>
        <v>0</v>
      </c>
      <c r="J30" s="236"/>
      <c r="K30" s="272"/>
      <c r="L30" s="270">
        <f t="shared" si="1"/>
        <v>0</v>
      </c>
      <c r="M30" s="273"/>
      <c r="N30" s="271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</row>
    <row r="31" spans="1:26" ht="9" customHeight="1" thickBot="1">
      <c r="A31" s="72">
        <v>19</v>
      </c>
      <c r="B31" s="74" t="s">
        <v>631</v>
      </c>
      <c r="C31" s="75" t="s">
        <v>632</v>
      </c>
      <c r="D31" s="74" t="s">
        <v>27</v>
      </c>
      <c r="E31" s="39">
        <v>10</v>
      </c>
      <c r="F31" s="234"/>
      <c r="G31" s="235"/>
      <c r="H31" s="265"/>
      <c r="I31" s="264">
        <f t="shared" si="0"/>
        <v>0</v>
      </c>
      <c r="J31" s="236"/>
      <c r="K31" s="272"/>
      <c r="L31" s="270">
        <f t="shared" si="1"/>
        <v>0</v>
      </c>
      <c r="M31" s="273"/>
      <c r="N31" s="271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</row>
    <row r="32" spans="1:26" ht="9" customHeight="1" thickBot="1">
      <c r="A32" s="74">
        <v>20</v>
      </c>
      <c r="B32" s="74" t="s">
        <v>633</v>
      </c>
      <c r="C32" s="75" t="s">
        <v>634</v>
      </c>
      <c r="D32" s="74" t="s">
        <v>27</v>
      </c>
      <c r="E32" s="39">
        <v>20</v>
      </c>
      <c r="F32" s="234"/>
      <c r="G32" s="235"/>
      <c r="H32" s="265"/>
      <c r="I32" s="264">
        <f t="shared" si="0"/>
        <v>0</v>
      </c>
      <c r="J32" s="236"/>
      <c r="K32" s="272"/>
      <c r="L32" s="270">
        <f t="shared" si="1"/>
        <v>0</v>
      </c>
      <c r="M32" s="273"/>
      <c r="N32" s="271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</row>
    <row r="33" spans="1:26" ht="9" customHeight="1" thickBot="1">
      <c r="A33" s="72">
        <v>27</v>
      </c>
      <c r="B33" s="74" t="s">
        <v>635</v>
      </c>
      <c r="C33" s="75" t="s">
        <v>636</v>
      </c>
      <c r="D33" s="74" t="s">
        <v>363</v>
      </c>
      <c r="E33" s="39">
        <v>200</v>
      </c>
      <c r="F33" s="234"/>
      <c r="G33" s="235"/>
      <c r="H33" s="265"/>
      <c r="I33" s="264">
        <f t="shared" si="0"/>
        <v>0</v>
      </c>
      <c r="J33" s="236"/>
      <c r="K33" s="272"/>
      <c r="L33" s="270">
        <f t="shared" si="1"/>
        <v>0</v>
      </c>
      <c r="M33" s="273"/>
      <c r="N33" s="271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</row>
    <row r="34" spans="1:26" ht="9" customHeight="1" thickBot="1">
      <c r="A34" s="74">
        <v>28</v>
      </c>
      <c r="B34" s="74" t="s">
        <v>637</v>
      </c>
      <c r="C34" s="75" t="s">
        <v>638</v>
      </c>
      <c r="D34" s="74" t="s">
        <v>639</v>
      </c>
      <c r="E34" s="39">
        <v>10</v>
      </c>
      <c r="F34" s="236"/>
      <c r="G34" s="237"/>
      <c r="H34" s="265"/>
      <c r="I34" s="264">
        <f t="shared" si="0"/>
        <v>0</v>
      </c>
      <c r="J34" s="236"/>
      <c r="K34" s="272"/>
      <c r="L34" s="270">
        <f t="shared" si="1"/>
        <v>0</v>
      </c>
      <c r="M34" s="273"/>
      <c r="N34" s="271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</row>
    <row r="35" spans="1:26" ht="18" customHeight="1" thickBot="1">
      <c r="A35" s="72">
        <v>29</v>
      </c>
      <c r="B35" s="74" t="s">
        <v>640</v>
      </c>
      <c r="C35" s="75" t="s">
        <v>641</v>
      </c>
      <c r="D35" s="74" t="s">
        <v>363</v>
      </c>
      <c r="E35" s="39">
        <v>500</v>
      </c>
      <c r="F35" s="236"/>
      <c r="G35" s="237"/>
      <c r="H35" s="265"/>
      <c r="I35" s="264">
        <f t="shared" si="0"/>
        <v>0</v>
      </c>
      <c r="J35" s="236"/>
      <c r="K35" s="272"/>
      <c r="L35" s="270">
        <f t="shared" si="1"/>
        <v>0</v>
      </c>
      <c r="M35" s="273"/>
      <c r="N35" s="271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</row>
    <row r="36" spans="1:26" ht="18" customHeight="1" thickBot="1">
      <c r="A36" s="74">
        <v>30</v>
      </c>
      <c r="B36" s="74" t="s">
        <v>642</v>
      </c>
      <c r="C36" s="75" t="s">
        <v>643</v>
      </c>
      <c r="D36" s="74" t="s">
        <v>27</v>
      </c>
      <c r="E36" s="39">
        <v>2</v>
      </c>
      <c r="F36" s="236"/>
      <c r="G36" s="237"/>
      <c r="H36" s="265"/>
      <c r="I36" s="264">
        <f t="shared" si="0"/>
        <v>0</v>
      </c>
      <c r="J36" s="236"/>
      <c r="K36" s="272"/>
      <c r="L36" s="270">
        <f t="shared" si="1"/>
        <v>0</v>
      </c>
      <c r="M36" s="273"/>
      <c r="N36" s="271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</row>
    <row r="37" spans="1:26" ht="18" customHeight="1" thickBot="1">
      <c r="A37" s="72">
        <v>31</v>
      </c>
      <c r="B37" s="74" t="s">
        <v>644</v>
      </c>
      <c r="C37" s="75" t="s">
        <v>645</v>
      </c>
      <c r="D37" s="74" t="s">
        <v>27</v>
      </c>
      <c r="E37" s="39">
        <v>2</v>
      </c>
      <c r="F37" s="236"/>
      <c r="G37" s="237"/>
      <c r="H37" s="265"/>
      <c r="I37" s="264">
        <f t="shared" si="0"/>
        <v>0</v>
      </c>
      <c r="J37" s="236"/>
      <c r="K37" s="272"/>
      <c r="L37" s="270">
        <f t="shared" si="1"/>
        <v>0</v>
      </c>
      <c r="M37" s="273"/>
      <c r="N37" s="271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</row>
    <row r="38" spans="1:26" ht="9" customHeight="1" thickBot="1">
      <c r="A38" s="74">
        <v>32</v>
      </c>
      <c r="B38" s="74" t="s">
        <v>646</v>
      </c>
      <c r="C38" s="75" t="s">
        <v>647</v>
      </c>
      <c r="D38" s="74" t="s">
        <v>27</v>
      </c>
      <c r="E38" s="39">
        <v>2</v>
      </c>
      <c r="F38" s="241"/>
      <c r="G38" s="237"/>
      <c r="H38" s="265"/>
      <c r="I38" s="264">
        <f t="shared" si="0"/>
        <v>0</v>
      </c>
      <c r="J38" s="236"/>
      <c r="K38" s="272"/>
      <c r="L38" s="270">
        <f t="shared" si="1"/>
        <v>0</v>
      </c>
      <c r="M38" s="273"/>
      <c r="N38" s="271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</row>
    <row r="39" spans="1:26" ht="9" customHeight="1" thickBot="1">
      <c r="A39" s="72">
        <v>33</v>
      </c>
      <c r="B39" s="74" t="s">
        <v>648</v>
      </c>
      <c r="C39" s="75" t="s">
        <v>649</v>
      </c>
      <c r="D39" s="74" t="s">
        <v>27</v>
      </c>
      <c r="E39" s="39">
        <v>2</v>
      </c>
      <c r="F39" s="241"/>
      <c r="G39" s="237"/>
      <c r="H39" s="265"/>
      <c r="I39" s="264">
        <f t="shared" si="0"/>
        <v>0</v>
      </c>
      <c r="J39" s="236"/>
      <c r="K39" s="272"/>
      <c r="L39" s="270">
        <f t="shared" si="1"/>
        <v>0</v>
      </c>
      <c r="M39" s="273"/>
      <c r="N39" s="271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</row>
    <row r="40" spans="1:26" ht="9" customHeight="1" thickBot="1">
      <c r="A40" s="74">
        <v>34</v>
      </c>
      <c r="B40" s="74" t="s">
        <v>650</v>
      </c>
      <c r="C40" s="75" t="s">
        <v>651</v>
      </c>
      <c r="D40" s="74" t="s">
        <v>27</v>
      </c>
      <c r="E40" s="39">
        <v>2</v>
      </c>
      <c r="F40" s="241"/>
      <c r="G40" s="237"/>
      <c r="H40" s="265"/>
      <c r="I40" s="264">
        <f t="shared" si="0"/>
        <v>0</v>
      </c>
      <c r="J40" s="236"/>
      <c r="K40" s="272"/>
      <c r="L40" s="270">
        <f t="shared" si="1"/>
        <v>0</v>
      </c>
      <c r="M40" s="273"/>
      <c r="N40" s="271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</row>
    <row r="41" spans="1:26" ht="9" customHeight="1" thickBot="1">
      <c r="A41" s="72">
        <v>35</v>
      </c>
      <c r="B41" s="74" t="s">
        <v>652</v>
      </c>
      <c r="C41" s="75" t="s">
        <v>653</v>
      </c>
      <c r="D41" s="74" t="s">
        <v>27</v>
      </c>
      <c r="E41" s="39">
        <v>2</v>
      </c>
      <c r="F41" s="241"/>
      <c r="G41" s="237"/>
      <c r="H41" s="265"/>
      <c r="I41" s="264">
        <f t="shared" si="0"/>
        <v>0</v>
      </c>
      <c r="J41" s="236"/>
      <c r="K41" s="272"/>
      <c r="L41" s="270">
        <f t="shared" si="1"/>
        <v>0</v>
      </c>
      <c r="M41" s="273"/>
      <c r="N41" s="271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</row>
    <row r="42" spans="1:26" ht="18" customHeight="1" thickBot="1">
      <c r="A42" s="74">
        <v>36</v>
      </c>
      <c r="B42" s="74" t="s">
        <v>654</v>
      </c>
      <c r="C42" s="75" t="s">
        <v>655</v>
      </c>
      <c r="D42" s="74" t="s">
        <v>27</v>
      </c>
      <c r="E42" s="39">
        <v>2</v>
      </c>
      <c r="F42" s="236"/>
      <c r="G42" s="237"/>
      <c r="H42" s="265"/>
      <c r="I42" s="264">
        <f t="shared" si="0"/>
        <v>0</v>
      </c>
      <c r="J42" s="236"/>
      <c r="K42" s="272"/>
      <c r="L42" s="270">
        <f t="shared" si="1"/>
        <v>0</v>
      </c>
      <c r="M42" s="273"/>
      <c r="N42" s="271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</row>
    <row r="43" spans="1:26" ht="18" customHeight="1" thickBot="1">
      <c r="A43" s="72">
        <v>37</v>
      </c>
      <c r="B43" s="74" t="s">
        <v>656</v>
      </c>
      <c r="C43" s="75" t="s">
        <v>657</v>
      </c>
      <c r="D43" s="74" t="s">
        <v>27</v>
      </c>
      <c r="E43" s="39">
        <v>2</v>
      </c>
      <c r="F43" s="236"/>
      <c r="G43" s="237"/>
      <c r="H43" s="265"/>
      <c r="I43" s="264">
        <f t="shared" si="0"/>
        <v>0</v>
      </c>
      <c r="J43" s="236"/>
      <c r="K43" s="272"/>
      <c r="L43" s="270">
        <f t="shared" si="1"/>
        <v>0</v>
      </c>
      <c r="M43" s="273"/>
      <c r="N43" s="271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</row>
    <row r="44" spans="1:26" ht="27" customHeight="1" thickBot="1">
      <c r="A44" s="74">
        <v>38</v>
      </c>
      <c r="B44" s="74" t="s">
        <v>658</v>
      </c>
      <c r="C44" s="75" t="s">
        <v>659</v>
      </c>
      <c r="D44" s="74" t="s">
        <v>610</v>
      </c>
      <c r="E44" s="39">
        <v>1000</v>
      </c>
      <c r="F44" s="234"/>
      <c r="G44" s="235"/>
      <c r="H44" s="265"/>
      <c r="I44" s="264">
        <f t="shared" si="0"/>
        <v>0</v>
      </c>
      <c r="J44" s="236"/>
      <c r="K44" s="272"/>
      <c r="L44" s="270">
        <f t="shared" si="1"/>
        <v>0</v>
      </c>
      <c r="M44" s="273"/>
      <c r="N44" s="271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</row>
    <row r="45" spans="1:26" ht="27" customHeight="1" thickBot="1">
      <c r="A45" s="72">
        <v>39</v>
      </c>
      <c r="B45" s="74" t="s">
        <v>660</v>
      </c>
      <c r="C45" s="75" t="s">
        <v>661</v>
      </c>
      <c r="D45" s="74" t="s">
        <v>639</v>
      </c>
      <c r="E45" s="39">
        <v>1</v>
      </c>
      <c r="F45" s="236"/>
      <c r="G45" s="237"/>
      <c r="H45" s="265"/>
      <c r="I45" s="264">
        <f t="shared" si="0"/>
        <v>0</v>
      </c>
      <c r="J45" s="236"/>
      <c r="K45" s="272"/>
      <c r="L45" s="270">
        <f t="shared" si="1"/>
        <v>0</v>
      </c>
      <c r="M45" s="273"/>
      <c r="N45" s="271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</row>
    <row r="46" spans="1:26" ht="18" customHeight="1" thickBot="1">
      <c r="A46" s="74">
        <v>40</v>
      </c>
      <c r="B46" s="74" t="s">
        <v>662</v>
      </c>
      <c r="C46" s="76" t="s">
        <v>663</v>
      </c>
      <c r="D46" s="74" t="s">
        <v>363</v>
      </c>
      <c r="E46" s="39">
        <v>50</v>
      </c>
      <c r="F46" s="236"/>
      <c r="G46" s="237"/>
      <c r="H46" s="265"/>
      <c r="I46" s="264">
        <f t="shared" si="0"/>
        <v>0</v>
      </c>
      <c r="J46" s="236"/>
      <c r="K46" s="272"/>
      <c r="L46" s="270">
        <f t="shared" si="1"/>
        <v>0</v>
      </c>
      <c r="M46" s="273"/>
      <c r="N46" s="271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</row>
    <row r="47" spans="1:26" ht="18" customHeight="1" thickBot="1">
      <c r="A47" s="72">
        <v>41</v>
      </c>
      <c r="B47" s="74" t="s">
        <v>664</v>
      </c>
      <c r="C47" s="75" t="s">
        <v>665</v>
      </c>
      <c r="D47" s="74" t="s">
        <v>27</v>
      </c>
      <c r="E47" s="39">
        <v>1</v>
      </c>
      <c r="F47" s="236"/>
      <c r="G47" s="237"/>
      <c r="H47" s="265"/>
      <c r="I47" s="264">
        <f t="shared" si="0"/>
        <v>0</v>
      </c>
      <c r="J47" s="236"/>
      <c r="K47" s="272"/>
      <c r="L47" s="270">
        <f t="shared" si="1"/>
        <v>0</v>
      </c>
      <c r="M47" s="273"/>
      <c r="N47" s="271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</row>
    <row r="48" spans="1:26" ht="9" customHeight="1" thickBot="1">
      <c r="A48" s="74">
        <v>42</v>
      </c>
      <c r="B48" s="74" t="s">
        <v>666</v>
      </c>
      <c r="C48" s="75" t="s">
        <v>667</v>
      </c>
      <c r="D48" s="74" t="s">
        <v>363</v>
      </c>
      <c r="E48" s="39">
        <v>10</v>
      </c>
      <c r="F48" s="234"/>
      <c r="G48" s="235"/>
      <c r="H48" s="265"/>
      <c r="I48" s="264">
        <f t="shared" si="0"/>
        <v>0</v>
      </c>
      <c r="J48" s="236"/>
      <c r="K48" s="272"/>
      <c r="L48" s="270">
        <f t="shared" si="1"/>
        <v>0</v>
      </c>
      <c r="M48" s="273"/>
      <c r="N48" s="271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</row>
    <row r="49" spans="1:26" ht="9" customHeight="1" thickBot="1">
      <c r="A49" s="72">
        <v>43</v>
      </c>
      <c r="B49" s="74" t="s">
        <v>668</v>
      </c>
      <c r="C49" s="75" t="s">
        <v>669</v>
      </c>
      <c r="D49" s="74" t="s">
        <v>27</v>
      </c>
      <c r="E49" s="39">
        <v>40</v>
      </c>
      <c r="F49" s="242"/>
      <c r="G49" s="235"/>
      <c r="H49" s="265"/>
      <c r="I49" s="264">
        <f t="shared" si="0"/>
        <v>0</v>
      </c>
      <c r="J49" s="236"/>
      <c r="K49" s="272"/>
      <c r="L49" s="270">
        <f t="shared" si="1"/>
        <v>0</v>
      </c>
      <c r="M49" s="273"/>
      <c r="N49" s="271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</row>
    <row r="50" spans="1:26" ht="9" customHeight="1" thickBot="1">
      <c r="A50" s="74">
        <v>44</v>
      </c>
      <c r="B50" s="74" t="s">
        <v>670</v>
      </c>
      <c r="C50" s="75" t="s">
        <v>671</v>
      </c>
      <c r="D50" s="74" t="s">
        <v>27</v>
      </c>
      <c r="E50" s="39">
        <v>1</v>
      </c>
      <c r="F50" s="242"/>
      <c r="G50" s="235"/>
      <c r="H50" s="265"/>
      <c r="I50" s="264">
        <f t="shared" si="0"/>
        <v>0</v>
      </c>
      <c r="J50" s="236"/>
      <c r="K50" s="272"/>
      <c r="L50" s="270">
        <f t="shared" si="1"/>
        <v>0</v>
      </c>
      <c r="M50" s="273"/>
      <c r="N50" s="271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</row>
    <row r="51" spans="1:26" ht="9" customHeight="1" thickBot="1">
      <c r="A51" s="72">
        <v>45</v>
      </c>
      <c r="B51" s="74" t="s">
        <v>672</v>
      </c>
      <c r="C51" s="75" t="s">
        <v>673</v>
      </c>
      <c r="D51" s="74" t="s">
        <v>27</v>
      </c>
      <c r="E51" s="39">
        <v>6</v>
      </c>
      <c r="F51" s="242"/>
      <c r="G51" s="235"/>
      <c r="H51" s="265"/>
      <c r="I51" s="264">
        <f t="shared" si="0"/>
        <v>0</v>
      </c>
      <c r="J51" s="236"/>
      <c r="K51" s="272"/>
      <c r="L51" s="270">
        <f t="shared" si="1"/>
        <v>0</v>
      </c>
      <c r="M51" s="273"/>
      <c r="N51" s="271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</row>
    <row r="52" spans="1:26" ht="18" customHeight="1" thickBot="1">
      <c r="A52" s="74">
        <v>46</v>
      </c>
      <c r="B52" s="74" t="s">
        <v>674</v>
      </c>
      <c r="C52" s="75" t="s">
        <v>675</v>
      </c>
      <c r="D52" s="74" t="s">
        <v>639</v>
      </c>
      <c r="E52" s="39">
        <v>75</v>
      </c>
      <c r="F52" s="242"/>
      <c r="G52" s="235"/>
      <c r="H52" s="265"/>
      <c r="I52" s="264">
        <f t="shared" si="0"/>
        <v>0</v>
      </c>
      <c r="J52" s="236"/>
      <c r="K52" s="272"/>
      <c r="L52" s="270">
        <f t="shared" si="1"/>
        <v>0</v>
      </c>
      <c r="M52" s="273"/>
      <c r="N52" s="271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</row>
    <row r="53" spans="1:26" ht="18" customHeight="1" thickBot="1">
      <c r="A53" s="72">
        <v>47</v>
      </c>
      <c r="B53" s="74" t="s">
        <v>676</v>
      </c>
      <c r="C53" s="75" t="s">
        <v>677</v>
      </c>
      <c r="D53" s="74" t="s">
        <v>639</v>
      </c>
      <c r="E53" s="39">
        <v>50</v>
      </c>
      <c r="F53" s="242"/>
      <c r="G53" s="235"/>
      <c r="H53" s="265"/>
      <c r="I53" s="264">
        <f t="shared" si="0"/>
        <v>0</v>
      </c>
      <c r="J53" s="236"/>
      <c r="K53" s="272"/>
      <c r="L53" s="270">
        <f t="shared" si="1"/>
        <v>0</v>
      </c>
      <c r="M53" s="273"/>
      <c r="N53" s="271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</row>
    <row r="54" spans="1:26" ht="18" customHeight="1" thickBot="1">
      <c r="A54" s="74">
        <v>48</v>
      </c>
      <c r="B54" s="74" t="s">
        <v>928</v>
      </c>
      <c r="C54" s="75" t="s">
        <v>678</v>
      </c>
      <c r="D54" s="74" t="s">
        <v>639</v>
      </c>
      <c r="E54" s="39">
        <v>15</v>
      </c>
      <c r="F54" s="242"/>
      <c r="G54" s="235"/>
      <c r="H54" s="265"/>
      <c r="I54" s="264">
        <f t="shared" si="0"/>
        <v>0</v>
      </c>
      <c r="J54" s="236"/>
      <c r="K54" s="272"/>
      <c r="L54" s="270">
        <f t="shared" si="1"/>
        <v>0</v>
      </c>
      <c r="M54" s="273"/>
      <c r="N54" s="271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</row>
    <row r="55" spans="1:26" ht="18" customHeight="1" thickBot="1">
      <c r="A55" s="72">
        <v>49</v>
      </c>
      <c r="B55" s="74" t="s">
        <v>679</v>
      </c>
      <c r="C55" s="75" t="s">
        <v>680</v>
      </c>
      <c r="D55" s="74" t="s">
        <v>639</v>
      </c>
      <c r="E55" s="39">
        <v>5</v>
      </c>
      <c r="F55" s="242"/>
      <c r="G55" s="235"/>
      <c r="H55" s="265"/>
      <c r="I55" s="264">
        <f t="shared" si="0"/>
        <v>0</v>
      </c>
      <c r="J55" s="236"/>
      <c r="K55" s="272"/>
      <c r="L55" s="270">
        <f t="shared" si="1"/>
        <v>0</v>
      </c>
      <c r="M55" s="273"/>
      <c r="N55" s="271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</row>
    <row r="56" spans="1:26" ht="9" customHeight="1" thickBot="1">
      <c r="A56" s="74">
        <v>50</v>
      </c>
      <c r="B56" s="74" t="s">
        <v>681</v>
      </c>
      <c r="C56" s="75" t="s">
        <v>682</v>
      </c>
      <c r="D56" s="74" t="s">
        <v>363</v>
      </c>
      <c r="E56" s="39">
        <v>250</v>
      </c>
      <c r="F56" s="242"/>
      <c r="G56" s="235"/>
      <c r="H56" s="265"/>
      <c r="I56" s="264">
        <f t="shared" si="0"/>
        <v>0</v>
      </c>
      <c r="J56" s="236"/>
      <c r="K56" s="272"/>
      <c r="L56" s="270">
        <f t="shared" si="1"/>
        <v>0</v>
      </c>
      <c r="M56" s="273"/>
      <c r="N56" s="271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</row>
    <row r="57" spans="1:26" ht="11.25" customHeight="1" thickBot="1">
      <c r="A57" s="72">
        <v>51</v>
      </c>
      <c r="B57" s="74" t="s">
        <v>683</v>
      </c>
      <c r="C57" s="75" t="s">
        <v>684</v>
      </c>
      <c r="D57" s="74" t="s">
        <v>204</v>
      </c>
      <c r="E57" s="39">
        <v>2</v>
      </c>
      <c r="F57" s="242"/>
      <c r="G57" s="235"/>
      <c r="H57" s="265"/>
      <c r="I57" s="264">
        <f t="shared" si="0"/>
        <v>0</v>
      </c>
      <c r="J57" s="236"/>
      <c r="K57" s="272"/>
      <c r="L57" s="270">
        <f t="shared" si="1"/>
        <v>0</v>
      </c>
      <c r="M57" s="273"/>
      <c r="N57" s="271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</row>
    <row r="58" spans="1:26" ht="18" customHeight="1" thickBot="1">
      <c r="A58" s="74">
        <v>52</v>
      </c>
      <c r="B58" s="74" t="s">
        <v>685</v>
      </c>
      <c r="C58" s="75" t="s">
        <v>686</v>
      </c>
      <c r="D58" s="74" t="s">
        <v>639</v>
      </c>
      <c r="E58" s="39">
        <v>15</v>
      </c>
      <c r="F58" s="242"/>
      <c r="G58" s="235"/>
      <c r="H58" s="265"/>
      <c r="I58" s="264">
        <f t="shared" si="0"/>
        <v>0</v>
      </c>
      <c r="J58" s="236"/>
      <c r="K58" s="272"/>
      <c r="L58" s="270">
        <f t="shared" si="1"/>
        <v>0</v>
      </c>
      <c r="M58" s="273"/>
      <c r="N58" s="271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</row>
    <row r="59" spans="1:26" ht="18" customHeight="1" thickBot="1">
      <c r="A59" s="72">
        <v>53</v>
      </c>
      <c r="B59" s="74" t="s">
        <v>687</v>
      </c>
      <c r="C59" s="75" t="s">
        <v>688</v>
      </c>
      <c r="D59" s="74" t="s">
        <v>27</v>
      </c>
      <c r="E59" s="39">
        <v>1</v>
      </c>
      <c r="F59" s="242"/>
      <c r="G59" s="235"/>
      <c r="H59" s="265"/>
      <c r="I59" s="264">
        <f t="shared" si="0"/>
        <v>0</v>
      </c>
      <c r="J59" s="236"/>
      <c r="K59" s="272"/>
      <c r="L59" s="270">
        <f t="shared" si="1"/>
        <v>0</v>
      </c>
      <c r="M59" s="273"/>
      <c r="N59" s="271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</row>
    <row r="60" spans="1:26" ht="18" customHeight="1" thickBot="1">
      <c r="A60" s="74">
        <v>54</v>
      </c>
      <c r="B60" s="74" t="s">
        <v>689</v>
      </c>
      <c r="C60" s="75" t="s">
        <v>690</v>
      </c>
      <c r="D60" s="74" t="s">
        <v>27</v>
      </c>
      <c r="E60" s="39">
        <v>34</v>
      </c>
      <c r="F60" s="242"/>
      <c r="G60" s="235"/>
      <c r="H60" s="265"/>
      <c r="I60" s="264">
        <f t="shared" si="0"/>
        <v>0</v>
      </c>
      <c r="J60" s="236"/>
      <c r="K60" s="272"/>
      <c r="L60" s="270">
        <f t="shared" si="1"/>
        <v>0</v>
      </c>
      <c r="M60" s="273"/>
      <c r="N60" s="271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</row>
    <row r="61" spans="1:26" ht="9" customHeight="1" thickBot="1">
      <c r="A61" s="72">
        <v>55</v>
      </c>
      <c r="B61" s="74" t="s">
        <v>691</v>
      </c>
      <c r="C61" s="75" t="s">
        <v>692</v>
      </c>
      <c r="D61" s="74" t="s">
        <v>610</v>
      </c>
      <c r="E61" s="39">
        <v>150</v>
      </c>
      <c r="F61" s="243"/>
      <c r="G61" s="235"/>
      <c r="H61" s="265"/>
      <c r="I61" s="264">
        <f t="shared" si="0"/>
        <v>0</v>
      </c>
      <c r="J61" s="236"/>
      <c r="K61" s="272"/>
      <c r="L61" s="270">
        <f t="shared" si="1"/>
        <v>0</v>
      </c>
      <c r="M61" s="273"/>
      <c r="N61" s="271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2"/>
      <c r="Z61" s="52"/>
    </row>
    <row r="62" spans="1:26" ht="9" customHeight="1" thickBot="1">
      <c r="A62" s="74">
        <v>56</v>
      </c>
      <c r="B62" s="74" t="s">
        <v>693</v>
      </c>
      <c r="C62" s="75" t="s">
        <v>694</v>
      </c>
      <c r="D62" s="74" t="s">
        <v>610</v>
      </c>
      <c r="E62" s="39">
        <v>30</v>
      </c>
      <c r="F62" s="243"/>
      <c r="G62" s="235"/>
      <c r="H62" s="265"/>
      <c r="I62" s="264">
        <f t="shared" si="0"/>
        <v>0</v>
      </c>
      <c r="J62" s="236"/>
      <c r="K62" s="272"/>
      <c r="L62" s="270">
        <f t="shared" si="1"/>
        <v>0</v>
      </c>
      <c r="M62" s="273"/>
      <c r="N62" s="271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2"/>
      <c r="Z62" s="52"/>
    </row>
    <row r="63" spans="1:26" ht="9" customHeight="1" thickBot="1">
      <c r="A63" s="72">
        <v>57</v>
      </c>
      <c r="B63" s="74" t="s">
        <v>695</v>
      </c>
      <c r="C63" s="76" t="s">
        <v>696</v>
      </c>
      <c r="D63" s="74" t="s">
        <v>363</v>
      </c>
      <c r="E63" s="39">
        <v>50</v>
      </c>
      <c r="F63" s="242"/>
      <c r="G63" s="235"/>
      <c r="H63" s="265"/>
      <c r="I63" s="264">
        <f t="shared" si="0"/>
        <v>0</v>
      </c>
      <c r="J63" s="236"/>
      <c r="K63" s="272"/>
      <c r="L63" s="270">
        <f t="shared" si="1"/>
        <v>0</v>
      </c>
      <c r="M63" s="273"/>
      <c r="N63" s="271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</row>
    <row r="64" spans="1:26" ht="18" customHeight="1" thickBot="1">
      <c r="A64" s="74">
        <v>58</v>
      </c>
      <c r="B64" s="74" t="s">
        <v>697</v>
      </c>
      <c r="C64" s="75" t="s">
        <v>698</v>
      </c>
      <c r="D64" s="74" t="s">
        <v>363</v>
      </c>
      <c r="E64" s="39">
        <v>150</v>
      </c>
      <c r="F64" s="234"/>
      <c r="G64" s="235"/>
      <c r="H64" s="265"/>
      <c r="I64" s="264">
        <f t="shared" si="0"/>
        <v>0</v>
      </c>
      <c r="J64" s="236"/>
      <c r="K64" s="272"/>
      <c r="L64" s="270">
        <f t="shared" si="1"/>
        <v>0</v>
      </c>
      <c r="M64" s="273"/>
      <c r="N64" s="271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</row>
    <row r="65" spans="1:26" ht="18" customHeight="1" thickBot="1">
      <c r="A65" s="72">
        <v>59</v>
      </c>
      <c r="B65" s="74" t="s">
        <v>699</v>
      </c>
      <c r="C65" s="75" t="s">
        <v>700</v>
      </c>
      <c r="D65" s="74" t="s">
        <v>363</v>
      </c>
      <c r="E65" s="39">
        <v>200</v>
      </c>
      <c r="F65" s="242"/>
      <c r="G65" s="235"/>
      <c r="H65" s="265"/>
      <c r="I65" s="264">
        <f t="shared" si="0"/>
        <v>0</v>
      </c>
      <c r="J65" s="236"/>
      <c r="K65" s="272"/>
      <c r="L65" s="270">
        <f t="shared" si="1"/>
        <v>0</v>
      </c>
      <c r="M65" s="273"/>
      <c r="N65" s="271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2"/>
      <c r="Z65" s="52"/>
    </row>
    <row r="66" spans="1:26" ht="9" customHeight="1" thickBot="1">
      <c r="A66" s="74">
        <v>60</v>
      </c>
      <c r="B66" s="74" t="s">
        <v>701</v>
      </c>
      <c r="C66" s="75" t="s">
        <v>702</v>
      </c>
      <c r="D66" s="74" t="s">
        <v>363</v>
      </c>
      <c r="E66" s="39">
        <v>20</v>
      </c>
      <c r="F66" s="242"/>
      <c r="G66" s="235"/>
      <c r="H66" s="265"/>
      <c r="I66" s="264">
        <f t="shared" si="0"/>
        <v>0</v>
      </c>
      <c r="J66" s="236"/>
      <c r="K66" s="272"/>
      <c r="L66" s="270">
        <f t="shared" si="1"/>
        <v>0</v>
      </c>
      <c r="M66" s="273"/>
      <c r="N66" s="271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2"/>
      <c r="Z66" s="52"/>
    </row>
    <row r="67" spans="1:26" ht="18" customHeight="1" thickBot="1">
      <c r="A67" s="72">
        <v>61</v>
      </c>
      <c r="B67" s="74" t="s">
        <v>703</v>
      </c>
      <c r="C67" s="75" t="s">
        <v>704</v>
      </c>
      <c r="D67" s="74" t="s">
        <v>27</v>
      </c>
      <c r="E67" s="39">
        <v>34</v>
      </c>
      <c r="F67" s="234"/>
      <c r="G67" s="235"/>
      <c r="H67" s="265"/>
      <c r="I67" s="264">
        <f t="shared" si="0"/>
        <v>0</v>
      </c>
      <c r="J67" s="236"/>
      <c r="K67" s="272"/>
      <c r="L67" s="270">
        <f t="shared" si="1"/>
        <v>0</v>
      </c>
      <c r="M67" s="273"/>
      <c r="N67" s="271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2"/>
      <c r="Z67" s="52"/>
    </row>
    <row r="68" spans="1:26" ht="18" customHeight="1" thickBot="1">
      <c r="A68" s="74">
        <v>62</v>
      </c>
      <c r="B68" s="74" t="s">
        <v>705</v>
      </c>
      <c r="C68" s="76" t="s">
        <v>706</v>
      </c>
      <c r="D68" s="74" t="s">
        <v>610</v>
      </c>
      <c r="E68" s="39">
        <v>20</v>
      </c>
      <c r="F68" s="234"/>
      <c r="G68" s="235"/>
      <c r="H68" s="265"/>
      <c r="I68" s="264">
        <f t="shared" si="0"/>
        <v>0</v>
      </c>
      <c r="J68" s="236"/>
      <c r="K68" s="272"/>
      <c r="L68" s="270">
        <f t="shared" si="1"/>
        <v>0</v>
      </c>
      <c r="M68" s="273"/>
      <c r="N68" s="271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2"/>
      <c r="Z68" s="52"/>
    </row>
    <row r="69" spans="1:26" ht="18" customHeight="1" thickBot="1">
      <c r="A69" s="72">
        <v>63</v>
      </c>
      <c r="B69" s="74" t="s">
        <v>707</v>
      </c>
      <c r="C69" s="76" t="s">
        <v>708</v>
      </c>
      <c r="D69" s="74" t="s">
        <v>610</v>
      </c>
      <c r="E69" s="39">
        <v>20</v>
      </c>
      <c r="F69" s="234"/>
      <c r="G69" s="235"/>
      <c r="H69" s="265"/>
      <c r="I69" s="264">
        <f t="shared" si="0"/>
        <v>0</v>
      </c>
      <c r="J69" s="236"/>
      <c r="K69" s="272"/>
      <c r="L69" s="270">
        <f t="shared" si="1"/>
        <v>0</v>
      </c>
      <c r="M69" s="273"/>
      <c r="N69" s="271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</row>
    <row r="70" spans="1:26" ht="9" customHeight="1" thickBot="1">
      <c r="A70" s="74">
        <v>64</v>
      </c>
      <c r="B70" s="74" t="s">
        <v>709</v>
      </c>
      <c r="C70" s="75" t="s">
        <v>710</v>
      </c>
      <c r="D70" s="74" t="s">
        <v>363</v>
      </c>
      <c r="E70" s="39">
        <v>80</v>
      </c>
      <c r="F70" s="234"/>
      <c r="G70" s="235"/>
      <c r="H70" s="265"/>
      <c r="I70" s="264">
        <f t="shared" si="0"/>
        <v>0</v>
      </c>
      <c r="J70" s="236"/>
      <c r="K70" s="272"/>
      <c r="L70" s="270">
        <f t="shared" si="1"/>
        <v>0</v>
      </c>
      <c r="M70" s="273"/>
      <c r="N70" s="271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2"/>
      <c r="Z70" s="52"/>
    </row>
    <row r="71" spans="1:26" ht="9" customHeight="1" thickBot="1">
      <c r="A71" s="72">
        <v>65</v>
      </c>
      <c r="B71" s="74" t="s">
        <v>711</v>
      </c>
      <c r="C71" s="75" t="s">
        <v>712</v>
      </c>
      <c r="D71" s="74" t="s">
        <v>27</v>
      </c>
      <c r="E71" s="39">
        <v>200</v>
      </c>
      <c r="F71" s="234"/>
      <c r="G71" s="235"/>
      <c r="H71" s="265"/>
      <c r="I71" s="264">
        <f t="shared" si="0"/>
        <v>0</v>
      </c>
      <c r="J71" s="236"/>
      <c r="K71" s="272"/>
      <c r="L71" s="270">
        <f t="shared" si="1"/>
        <v>0</v>
      </c>
      <c r="M71" s="273"/>
      <c r="N71" s="271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2"/>
      <c r="Z71" s="52"/>
    </row>
    <row r="72" spans="1:26" ht="24.75" customHeight="1" thickBot="1">
      <c r="A72" s="74">
        <v>66</v>
      </c>
      <c r="B72" s="74" t="s">
        <v>713</v>
      </c>
      <c r="C72" s="75" t="s">
        <v>714</v>
      </c>
      <c r="D72" s="74" t="s">
        <v>715</v>
      </c>
      <c r="E72" s="39">
        <v>3</v>
      </c>
      <c r="F72" s="234"/>
      <c r="G72" s="235"/>
      <c r="H72" s="265"/>
      <c r="I72" s="264">
        <f t="shared" si="0"/>
        <v>0</v>
      </c>
      <c r="J72" s="236"/>
      <c r="K72" s="272"/>
      <c r="L72" s="270">
        <f t="shared" si="1"/>
        <v>0</v>
      </c>
      <c r="M72" s="273"/>
      <c r="N72" s="271"/>
      <c r="O72" s="52"/>
      <c r="P72" s="52"/>
      <c r="Q72" s="52"/>
      <c r="R72" s="52"/>
      <c r="S72" s="52"/>
      <c r="T72" s="52"/>
      <c r="U72" s="52"/>
      <c r="V72" s="52"/>
      <c r="W72" s="52"/>
      <c r="X72" s="52"/>
      <c r="Y72" s="52"/>
      <c r="Z72" s="52"/>
    </row>
    <row r="73" spans="1:26" ht="18" customHeight="1" thickBot="1">
      <c r="A73" s="72">
        <v>67</v>
      </c>
      <c r="B73" s="74" t="s">
        <v>716</v>
      </c>
      <c r="C73" s="75" t="s">
        <v>717</v>
      </c>
      <c r="D73" s="74" t="s">
        <v>27</v>
      </c>
      <c r="E73" s="39">
        <v>4</v>
      </c>
      <c r="F73" s="242"/>
      <c r="G73" s="235"/>
      <c r="H73" s="265"/>
      <c r="I73" s="264">
        <f t="shared" si="0"/>
        <v>0</v>
      </c>
      <c r="J73" s="236"/>
      <c r="K73" s="272"/>
      <c r="L73" s="270">
        <f t="shared" si="1"/>
        <v>0</v>
      </c>
      <c r="M73" s="273"/>
      <c r="N73" s="271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</row>
    <row r="74" spans="1:26" ht="18" customHeight="1" thickBot="1">
      <c r="A74" s="74">
        <v>68</v>
      </c>
      <c r="B74" s="74" t="s">
        <v>718</v>
      </c>
      <c r="C74" s="75" t="s">
        <v>719</v>
      </c>
      <c r="D74" s="74" t="s">
        <v>363</v>
      </c>
      <c r="E74" s="39">
        <v>200</v>
      </c>
      <c r="F74" s="242"/>
      <c r="G74" s="235"/>
      <c r="H74" s="265"/>
      <c r="I74" s="264">
        <f t="shared" si="0"/>
        <v>0</v>
      </c>
      <c r="J74" s="236"/>
      <c r="K74" s="272"/>
      <c r="L74" s="270">
        <f t="shared" si="1"/>
        <v>0</v>
      </c>
      <c r="M74" s="273"/>
      <c r="N74" s="271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  <c r="Z74" s="52"/>
    </row>
    <row r="75" spans="1:26" ht="18" customHeight="1" thickBot="1">
      <c r="A75" s="72">
        <v>69</v>
      </c>
      <c r="B75" s="74" t="s">
        <v>720</v>
      </c>
      <c r="C75" s="75" t="s">
        <v>721</v>
      </c>
      <c r="D75" s="74" t="s">
        <v>639</v>
      </c>
      <c r="E75" s="39">
        <v>4</v>
      </c>
      <c r="F75" s="242"/>
      <c r="G75" s="235"/>
      <c r="H75" s="265"/>
      <c r="I75" s="264">
        <f t="shared" si="0"/>
        <v>0</v>
      </c>
      <c r="J75" s="236"/>
      <c r="K75" s="272"/>
      <c r="L75" s="270">
        <f t="shared" si="1"/>
        <v>0</v>
      </c>
      <c r="M75" s="273"/>
      <c r="N75" s="271"/>
      <c r="O75" s="52"/>
      <c r="P75" s="52"/>
      <c r="Q75" s="52"/>
      <c r="R75" s="52"/>
      <c r="S75" s="52"/>
      <c r="T75" s="52"/>
      <c r="U75" s="52"/>
      <c r="V75" s="52"/>
      <c r="W75" s="52"/>
      <c r="X75" s="52"/>
      <c r="Y75" s="52"/>
      <c r="Z75" s="52"/>
    </row>
    <row r="76" spans="1:26" ht="18" customHeight="1" thickBot="1">
      <c r="A76" s="74">
        <v>70</v>
      </c>
      <c r="B76" s="74" t="s">
        <v>722</v>
      </c>
      <c r="C76" s="75" t="s">
        <v>723</v>
      </c>
      <c r="D76" s="74" t="s">
        <v>27</v>
      </c>
      <c r="E76" s="39">
        <v>150</v>
      </c>
      <c r="F76" s="242"/>
      <c r="G76" s="235"/>
      <c r="H76" s="265"/>
      <c r="I76" s="264">
        <f t="shared" si="0"/>
        <v>0</v>
      </c>
      <c r="J76" s="236"/>
      <c r="K76" s="272"/>
      <c r="L76" s="270">
        <f t="shared" si="1"/>
        <v>0</v>
      </c>
      <c r="M76" s="273"/>
      <c r="N76" s="271"/>
      <c r="O76" s="52"/>
      <c r="P76" s="52"/>
      <c r="Q76" s="52"/>
      <c r="R76" s="52"/>
      <c r="S76" s="52"/>
      <c r="T76" s="52"/>
      <c r="U76" s="52"/>
      <c r="V76" s="52"/>
      <c r="W76" s="52"/>
      <c r="X76" s="52"/>
      <c r="Y76" s="52"/>
      <c r="Z76" s="52"/>
    </row>
    <row r="77" spans="1:26" ht="9" customHeight="1" thickBot="1">
      <c r="A77" s="72">
        <v>71</v>
      </c>
      <c r="B77" s="74" t="s">
        <v>724</v>
      </c>
      <c r="C77" s="75" t="s">
        <v>725</v>
      </c>
      <c r="D77" s="74" t="s">
        <v>363</v>
      </c>
      <c r="E77" s="39">
        <v>900</v>
      </c>
      <c r="F77" s="234"/>
      <c r="G77" s="235"/>
      <c r="H77" s="265"/>
      <c r="I77" s="264">
        <f t="shared" si="0"/>
        <v>0</v>
      </c>
      <c r="J77" s="236"/>
      <c r="K77" s="272"/>
      <c r="L77" s="270">
        <f t="shared" si="1"/>
        <v>0</v>
      </c>
      <c r="M77" s="273"/>
      <c r="N77" s="271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</row>
    <row r="78" spans="1:26" ht="18" customHeight="1" thickBot="1">
      <c r="A78" s="74">
        <v>72</v>
      </c>
      <c r="B78" s="74" t="s">
        <v>726</v>
      </c>
      <c r="C78" s="75" t="s">
        <v>727</v>
      </c>
      <c r="D78" s="74" t="s">
        <v>728</v>
      </c>
      <c r="E78" s="39">
        <v>1</v>
      </c>
      <c r="F78" s="242"/>
      <c r="G78" s="235"/>
      <c r="H78" s="265"/>
      <c r="I78" s="264">
        <f t="shared" si="0"/>
        <v>0</v>
      </c>
      <c r="J78" s="236"/>
      <c r="K78" s="272"/>
      <c r="L78" s="270">
        <f t="shared" si="1"/>
        <v>0</v>
      </c>
      <c r="M78" s="273"/>
      <c r="N78" s="271"/>
      <c r="O78" s="52"/>
      <c r="P78" s="52"/>
      <c r="Q78" s="52"/>
      <c r="R78" s="52"/>
      <c r="S78" s="52"/>
      <c r="T78" s="52"/>
      <c r="U78" s="52"/>
      <c r="V78" s="52"/>
      <c r="W78" s="52"/>
      <c r="X78" s="52"/>
      <c r="Y78" s="52"/>
      <c r="Z78" s="52"/>
    </row>
    <row r="79" spans="1:26" ht="18" customHeight="1" thickBot="1">
      <c r="A79" s="72">
        <v>73</v>
      </c>
      <c r="B79" s="74" t="s">
        <v>729</v>
      </c>
      <c r="C79" s="76" t="s">
        <v>730</v>
      </c>
      <c r="D79" s="74" t="s">
        <v>363</v>
      </c>
      <c r="E79" s="39">
        <v>100</v>
      </c>
      <c r="F79" s="242"/>
      <c r="G79" s="235"/>
      <c r="H79" s="265"/>
      <c r="I79" s="264">
        <f t="shared" si="0"/>
        <v>0</v>
      </c>
      <c r="J79" s="236"/>
      <c r="K79" s="272"/>
      <c r="L79" s="270">
        <f t="shared" si="1"/>
        <v>0</v>
      </c>
      <c r="M79" s="273"/>
      <c r="N79" s="271"/>
      <c r="O79" s="52"/>
      <c r="P79" s="52"/>
      <c r="Q79" s="52"/>
      <c r="R79" s="52"/>
      <c r="S79" s="52"/>
      <c r="T79" s="52"/>
      <c r="U79" s="52"/>
      <c r="V79" s="52"/>
      <c r="W79" s="52"/>
      <c r="X79" s="52"/>
      <c r="Y79" s="52"/>
      <c r="Z79" s="52"/>
    </row>
    <row r="80" spans="1:26" ht="9" customHeight="1" thickBot="1">
      <c r="A80" s="74">
        <v>74</v>
      </c>
      <c r="B80" s="74" t="s">
        <v>731</v>
      </c>
      <c r="C80" s="75" t="s">
        <v>732</v>
      </c>
      <c r="D80" s="83" t="s">
        <v>733</v>
      </c>
      <c r="E80" s="39">
        <v>10</v>
      </c>
      <c r="F80" s="234"/>
      <c r="G80" s="235"/>
      <c r="H80" s="265"/>
      <c r="I80" s="264">
        <f t="shared" si="0"/>
        <v>0</v>
      </c>
      <c r="J80" s="236"/>
      <c r="K80" s="272"/>
      <c r="L80" s="270">
        <f t="shared" si="1"/>
        <v>0</v>
      </c>
      <c r="M80" s="273"/>
      <c r="N80" s="271"/>
      <c r="O80" s="52"/>
      <c r="P80" s="52"/>
      <c r="Q80" s="52"/>
      <c r="R80" s="52"/>
      <c r="S80" s="52"/>
      <c r="T80" s="52"/>
      <c r="U80" s="52"/>
      <c r="V80" s="52"/>
      <c r="W80" s="52"/>
      <c r="X80" s="52"/>
      <c r="Y80" s="52"/>
      <c r="Z80" s="52"/>
    </row>
    <row r="81" spans="1:26" ht="9" customHeight="1" thickBot="1">
      <c r="A81" s="72">
        <v>75</v>
      </c>
      <c r="B81" s="74" t="s">
        <v>734</v>
      </c>
      <c r="C81" s="75" t="s">
        <v>735</v>
      </c>
      <c r="D81" s="74" t="s">
        <v>27</v>
      </c>
      <c r="E81" s="39">
        <v>1</v>
      </c>
      <c r="F81" s="242"/>
      <c r="G81" s="235"/>
      <c r="H81" s="265"/>
      <c r="I81" s="264">
        <f t="shared" ref="I81:I126" si="2">E81*H81</f>
        <v>0</v>
      </c>
      <c r="J81" s="236"/>
      <c r="K81" s="272"/>
      <c r="L81" s="270">
        <f t="shared" ref="L81:L126" si="3">E81*K81</f>
        <v>0</v>
      </c>
      <c r="M81" s="273"/>
      <c r="N81" s="271"/>
      <c r="O81" s="52"/>
      <c r="P81" s="52"/>
      <c r="Q81" s="52"/>
      <c r="R81" s="52"/>
      <c r="S81" s="52"/>
      <c r="T81" s="52"/>
      <c r="U81" s="52"/>
      <c r="V81" s="52"/>
      <c r="W81" s="52"/>
      <c r="X81" s="52"/>
      <c r="Y81" s="52"/>
      <c r="Z81" s="52"/>
    </row>
    <row r="82" spans="1:26" ht="9" customHeight="1" thickBot="1">
      <c r="A82" s="74">
        <v>76</v>
      </c>
      <c r="B82" s="74" t="s">
        <v>736</v>
      </c>
      <c r="C82" s="75" t="s">
        <v>737</v>
      </c>
      <c r="D82" s="74" t="s">
        <v>27</v>
      </c>
      <c r="E82" s="39">
        <v>1</v>
      </c>
      <c r="F82" s="242"/>
      <c r="G82" s="235"/>
      <c r="H82" s="265"/>
      <c r="I82" s="264">
        <f t="shared" si="2"/>
        <v>0</v>
      </c>
      <c r="J82" s="236"/>
      <c r="K82" s="272"/>
      <c r="L82" s="270">
        <f t="shared" si="3"/>
        <v>0</v>
      </c>
      <c r="M82" s="273"/>
      <c r="N82" s="271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</row>
    <row r="83" spans="1:26" ht="9" customHeight="1" thickBot="1">
      <c r="A83" s="72">
        <v>77</v>
      </c>
      <c r="B83" s="74" t="s">
        <v>738</v>
      </c>
      <c r="C83" s="75" t="s">
        <v>739</v>
      </c>
      <c r="D83" s="74" t="s">
        <v>610</v>
      </c>
      <c r="E83" s="39">
        <v>48</v>
      </c>
      <c r="F83" s="241"/>
      <c r="G83" s="237"/>
      <c r="H83" s="265"/>
      <c r="I83" s="264">
        <f t="shared" si="2"/>
        <v>0</v>
      </c>
      <c r="J83" s="236"/>
      <c r="K83" s="272"/>
      <c r="L83" s="270">
        <f t="shared" si="3"/>
        <v>0</v>
      </c>
      <c r="M83" s="273"/>
      <c r="N83" s="271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</row>
    <row r="84" spans="1:26" ht="9" customHeight="1" thickBot="1">
      <c r="A84" s="74">
        <v>78</v>
      </c>
      <c r="B84" s="74" t="s">
        <v>740</v>
      </c>
      <c r="C84" s="75" t="s">
        <v>741</v>
      </c>
      <c r="D84" s="74" t="s">
        <v>363</v>
      </c>
      <c r="E84" s="39">
        <v>100</v>
      </c>
      <c r="F84" s="241"/>
      <c r="G84" s="237"/>
      <c r="H84" s="265"/>
      <c r="I84" s="264">
        <f t="shared" si="2"/>
        <v>0</v>
      </c>
      <c r="J84" s="236"/>
      <c r="K84" s="272"/>
      <c r="L84" s="270">
        <f t="shared" si="3"/>
        <v>0</v>
      </c>
      <c r="M84" s="273"/>
      <c r="N84" s="271"/>
      <c r="O84" s="52"/>
      <c r="P84" s="52"/>
      <c r="Q84" s="52"/>
      <c r="R84" s="52"/>
      <c r="S84" s="52"/>
      <c r="T84" s="52"/>
      <c r="U84" s="52"/>
      <c r="V84" s="52"/>
      <c r="W84" s="52"/>
      <c r="X84" s="52"/>
      <c r="Y84" s="52"/>
      <c r="Z84" s="52"/>
    </row>
    <row r="85" spans="1:26" ht="18" customHeight="1" thickBot="1">
      <c r="A85" s="72">
        <v>79</v>
      </c>
      <c r="B85" s="74" t="s">
        <v>742</v>
      </c>
      <c r="C85" s="75" t="s">
        <v>743</v>
      </c>
      <c r="D85" s="74" t="s">
        <v>744</v>
      </c>
      <c r="E85" s="39">
        <v>1</v>
      </c>
      <c r="F85" s="234"/>
      <c r="G85" s="235"/>
      <c r="H85" s="265"/>
      <c r="I85" s="264">
        <f t="shared" si="2"/>
        <v>0</v>
      </c>
      <c r="J85" s="236"/>
      <c r="K85" s="272"/>
      <c r="L85" s="270">
        <f t="shared" si="3"/>
        <v>0</v>
      </c>
      <c r="M85" s="273"/>
      <c r="N85" s="271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</row>
    <row r="86" spans="1:26" ht="18" customHeight="1" thickBot="1">
      <c r="A86" s="74">
        <v>80</v>
      </c>
      <c r="B86" s="74" t="s">
        <v>745</v>
      </c>
      <c r="C86" s="75" t="s">
        <v>746</v>
      </c>
      <c r="D86" s="74" t="s">
        <v>610</v>
      </c>
      <c r="E86" s="39">
        <v>12800</v>
      </c>
      <c r="F86" s="236"/>
      <c r="G86" s="237"/>
      <c r="H86" s="265"/>
      <c r="I86" s="264">
        <f t="shared" si="2"/>
        <v>0</v>
      </c>
      <c r="J86" s="236"/>
      <c r="K86" s="272"/>
      <c r="L86" s="270">
        <f t="shared" si="3"/>
        <v>0</v>
      </c>
      <c r="M86" s="273"/>
      <c r="N86" s="271"/>
      <c r="O86" s="52"/>
      <c r="P86" s="52"/>
      <c r="Q86" s="52"/>
      <c r="R86" s="52"/>
      <c r="S86" s="52"/>
      <c r="T86" s="52"/>
      <c r="U86" s="52"/>
      <c r="V86" s="52"/>
      <c r="W86" s="52"/>
      <c r="X86" s="52"/>
      <c r="Y86" s="52"/>
      <c r="Z86" s="52"/>
    </row>
    <row r="87" spans="1:26" ht="18" customHeight="1" thickBot="1">
      <c r="A87" s="72">
        <v>81</v>
      </c>
      <c r="B87" s="74" t="s">
        <v>747</v>
      </c>
      <c r="C87" s="75" t="s">
        <v>748</v>
      </c>
      <c r="D87" s="74" t="s">
        <v>639</v>
      </c>
      <c r="E87" s="39">
        <v>36</v>
      </c>
      <c r="F87" s="236"/>
      <c r="G87" s="237"/>
      <c r="H87" s="265"/>
      <c r="I87" s="264">
        <f t="shared" si="2"/>
        <v>0</v>
      </c>
      <c r="J87" s="236"/>
      <c r="K87" s="272"/>
      <c r="L87" s="270">
        <f t="shared" si="3"/>
        <v>0</v>
      </c>
      <c r="M87" s="273"/>
      <c r="N87" s="271"/>
      <c r="O87" s="52"/>
      <c r="P87" s="52"/>
      <c r="Q87" s="52"/>
      <c r="R87" s="52"/>
      <c r="S87" s="52"/>
      <c r="T87" s="52"/>
      <c r="U87" s="52"/>
      <c r="V87" s="52"/>
      <c r="W87" s="52"/>
      <c r="X87" s="52"/>
      <c r="Y87" s="52"/>
      <c r="Z87" s="52"/>
    </row>
    <row r="88" spans="1:26" ht="18" customHeight="1" thickBot="1">
      <c r="A88" s="74">
        <v>82</v>
      </c>
      <c r="B88" s="74" t="s">
        <v>749</v>
      </c>
      <c r="C88" s="75" t="s">
        <v>750</v>
      </c>
      <c r="D88" s="74" t="s">
        <v>27</v>
      </c>
      <c r="E88" s="39">
        <v>30</v>
      </c>
      <c r="F88" s="238"/>
      <c r="G88" s="237"/>
      <c r="H88" s="265"/>
      <c r="I88" s="264">
        <f t="shared" si="2"/>
        <v>0</v>
      </c>
      <c r="J88" s="236"/>
      <c r="K88" s="272"/>
      <c r="L88" s="270">
        <f t="shared" si="3"/>
        <v>0</v>
      </c>
      <c r="M88" s="273"/>
      <c r="N88" s="271"/>
      <c r="O88" s="52"/>
      <c r="P88" s="52"/>
      <c r="Q88" s="52"/>
      <c r="R88" s="52"/>
      <c r="S88" s="52"/>
      <c r="T88" s="52"/>
      <c r="U88" s="52"/>
      <c r="V88" s="52"/>
      <c r="W88" s="52"/>
      <c r="X88" s="52"/>
      <c r="Y88" s="52"/>
      <c r="Z88" s="52"/>
    </row>
    <row r="89" spans="1:26" ht="18" customHeight="1" thickBot="1">
      <c r="A89" s="72">
        <v>83</v>
      </c>
      <c r="B89" s="74" t="s">
        <v>751</v>
      </c>
      <c r="C89" s="75" t="s">
        <v>752</v>
      </c>
      <c r="D89" s="74" t="s">
        <v>27</v>
      </c>
      <c r="E89" s="39">
        <v>45</v>
      </c>
      <c r="F89" s="236"/>
      <c r="G89" s="237"/>
      <c r="H89" s="265"/>
      <c r="I89" s="264">
        <f t="shared" si="2"/>
        <v>0</v>
      </c>
      <c r="J89" s="236"/>
      <c r="K89" s="272"/>
      <c r="L89" s="270">
        <f t="shared" si="3"/>
        <v>0</v>
      </c>
      <c r="M89" s="273"/>
      <c r="N89" s="271"/>
      <c r="O89" s="52"/>
      <c r="P89" s="52"/>
      <c r="Q89" s="52"/>
      <c r="R89" s="52"/>
      <c r="S89" s="52"/>
      <c r="T89" s="52"/>
      <c r="U89" s="52"/>
      <c r="V89" s="52"/>
      <c r="W89" s="52"/>
      <c r="X89" s="52"/>
      <c r="Y89" s="52"/>
      <c r="Z89" s="52"/>
    </row>
    <row r="90" spans="1:26" ht="9" customHeight="1" thickBot="1">
      <c r="A90" s="74">
        <v>84</v>
      </c>
      <c r="B90" s="74" t="s">
        <v>753</v>
      </c>
      <c r="C90" s="75" t="s">
        <v>754</v>
      </c>
      <c r="D90" s="74" t="s">
        <v>610</v>
      </c>
      <c r="E90" s="39">
        <v>20</v>
      </c>
      <c r="F90" s="238"/>
      <c r="G90" s="237"/>
      <c r="H90" s="265"/>
      <c r="I90" s="264">
        <f t="shared" si="2"/>
        <v>0</v>
      </c>
      <c r="J90" s="236"/>
      <c r="K90" s="272"/>
      <c r="L90" s="270">
        <f t="shared" si="3"/>
        <v>0</v>
      </c>
      <c r="M90" s="273"/>
      <c r="N90" s="271"/>
      <c r="O90" s="52"/>
      <c r="P90" s="52"/>
      <c r="Q90" s="52"/>
      <c r="R90" s="52"/>
      <c r="S90" s="52"/>
      <c r="T90" s="52"/>
      <c r="U90" s="52"/>
      <c r="V90" s="52"/>
      <c r="W90" s="52"/>
      <c r="X90" s="52"/>
      <c r="Y90" s="52"/>
      <c r="Z90" s="52"/>
    </row>
    <row r="91" spans="1:26" ht="9" customHeight="1" thickBot="1">
      <c r="A91" s="72">
        <v>85</v>
      </c>
      <c r="B91" s="74" t="s">
        <v>755</v>
      </c>
      <c r="C91" s="75" t="s">
        <v>756</v>
      </c>
      <c r="D91" s="74" t="s">
        <v>610</v>
      </c>
      <c r="E91" s="39">
        <v>3500</v>
      </c>
      <c r="F91" s="236"/>
      <c r="G91" s="237"/>
      <c r="H91" s="265"/>
      <c r="I91" s="264">
        <f t="shared" si="2"/>
        <v>0</v>
      </c>
      <c r="J91" s="236"/>
      <c r="K91" s="272"/>
      <c r="L91" s="270">
        <f t="shared" si="3"/>
        <v>0</v>
      </c>
      <c r="M91" s="273"/>
      <c r="N91" s="271"/>
      <c r="O91" s="52"/>
      <c r="P91" s="52"/>
      <c r="Q91" s="52"/>
      <c r="R91" s="52"/>
      <c r="S91" s="52"/>
      <c r="T91" s="52"/>
      <c r="U91" s="52"/>
      <c r="V91" s="52"/>
      <c r="W91" s="52"/>
      <c r="X91" s="52"/>
      <c r="Y91" s="52"/>
      <c r="Z91" s="52"/>
    </row>
    <row r="92" spans="1:26" ht="18" customHeight="1" thickBot="1">
      <c r="A92" s="74">
        <v>86</v>
      </c>
      <c r="B92" s="74" t="s">
        <v>757</v>
      </c>
      <c r="C92" s="75" t="s">
        <v>758</v>
      </c>
      <c r="D92" s="74" t="s">
        <v>610</v>
      </c>
      <c r="E92" s="39">
        <v>100</v>
      </c>
      <c r="F92" s="236"/>
      <c r="G92" s="237"/>
      <c r="H92" s="265"/>
      <c r="I92" s="264">
        <f t="shared" si="2"/>
        <v>0</v>
      </c>
      <c r="J92" s="236"/>
      <c r="K92" s="272"/>
      <c r="L92" s="270">
        <f t="shared" si="3"/>
        <v>0</v>
      </c>
      <c r="M92" s="273"/>
      <c r="N92" s="271"/>
      <c r="O92" s="52"/>
      <c r="P92" s="52"/>
      <c r="Q92" s="52"/>
      <c r="R92" s="52"/>
      <c r="S92" s="52"/>
      <c r="T92" s="52"/>
      <c r="U92" s="52"/>
      <c r="V92" s="52"/>
      <c r="W92" s="52"/>
      <c r="X92" s="52"/>
      <c r="Y92" s="52"/>
      <c r="Z92" s="52"/>
    </row>
    <row r="93" spans="1:26" ht="18" customHeight="1" thickBot="1">
      <c r="A93" s="72">
        <v>87</v>
      </c>
      <c r="B93" s="74" t="s">
        <v>759</v>
      </c>
      <c r="C93" s="75" t="s">
        <v>760</v>
      </c>
      <c r="D93" s="74" t="s">
        <v>610</v>
      </c>
      <c r="E93" s="39">
        <v>250</v>
      </c>
      <c r="F93" s="238"/>
      <c r="G93" s="237"/>
      <c r="H93" s="265"/>
      <c r="I93" s="264">
        <f t="shared" si="2"/>
        <v>0</v>
      </c>
      <c r="J93" s="236"/>
      <c r="K93" s="272"/>
      <c r="L93" s="270">
        <f t="shared" si="3"/>
        <v>0</v>
      </c>
      <c r="M93" s="273"/>
      <c r="N93" s="271"/>
      <c r="O93" s="52"/>
      <c r="P93" s="52"/>
      <c r="Q93" s="52"/>
      <c r="R93" s="52"/>
      <c r="S93" s="52"/>
      <c r="T93" s="52"/>
      <c r="U93" s="52"/>
      <c r="V93" s="52"/>
      <c r="W93" s="52"/>
      <c r="X93" s="52"/>
      <c r="Y93" s="52"/>
      <c r="Z93" s="52"/>
    </row>
    <row r="94" spans="1:26" ht="18" customHeight="1" thickBot="1">
      <c r="A94" s="74">
        <v>88</v>
      </c>
      <c r="B94" s="74" t="s">
        <v>761</v>
      </c>
      <c r="C94" s="75" t="s">
        <v>762</v>
      </c>
      <c r="D94" s="74" t="s">
        <v>27</v>
      </c>
      <c r="E94" s="39">
        <v>25</v>
      </c>
      <c r="F94" s="238"/>
      <c r="G94" s="237"/>
      <c r="H94" s="265"/>
      <c r="I94" s="264">
        <f t="shared" si="2"/>
        <v>0</v>
      </c>
      <c r="J94" s="236"/>
      <c r="K94" s="272"/>
      <c r="L94" s="270">
        <f t="shared" si="3"/>
        <v>0</v>
      </c>
      <c r="M94" s="273"/>
      <c r="N94" s="271"/>
      <c r="O94" s="52"/>
      <c r="P94" s="52"/>
      <c r="Q94" s="52"/>
      <c r="R94" s="52"/>
      <c r="S94" s="52"/>
      <c r="T94" s="52"/>
      <c r="U94" s="52"/>
      <c r="V94" s="52"/>
      <c r="W94" s="52"/>
      <c r="X94" s="52"/>
      <c r="Y94" s="52"/>
      <c r="Z94" s="52"/>
    </row>
    <row r="95" spans="1:26" ht="18" customHeight="1" thickBot="1">
      <c r="A95" s="72">
        <v>89</v>
      </c>
      <c r="B95" s="74" t="s">
        <v>763</v>
      </c>
      <c r="C95" s="75" t="s">
        <v>764</v>
      </c>
      <c r="D95" s="74" t="s">
        <v>27</v>
      </c>
      <c r="E95" s="39">
        <v>34</v>
      </c>
      <c r="F95" s="238"/>
      <c r="G95" s="237"/>
      <c r="H95" s="265"/>
      <c r="I95" s="264">
        <f t="shared" si="2"/>
        <v>0</v>
      </c>
      <c r="J95" s="236"/>
      <c r="K95" s="272"/>
      <c r="L95" s="270">
        <f t="shared" si="3"/>
        <v>0</v>
      </c>
      <c r="M95" s="273"/>
      <c r="N95" s="271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</row>
    <row r="96" spans="1:26" ht="18" customHeight="1" thickBot="1">
      <c r="A96" s="74">
        <v>90</v>
      </c>
      <c r="B96" s="74" t="s">
        <v>765</v>
      </c>
      <c r="C96" s="75" t="s">
        <v>766</v>
      </c>
      <c r="D96" s="74" t="s">
        <v>27</v>
      </c>
      <c r="E96" s="39">
        <v>20</v>
      </c>
      <c r="F96" s="238"/>
      <c r="G96" s="237"/>
      <c r="H96" s="265"/>
      <c r="I96" s="264">
        <f t="shared" si="2"/>
        <v>0</v>
      </c>
      <c r="J96" s="236"/>
      <c r="K96" s="272"/>
      <c r="L96" s="270">
        <f t="shared" si="3"/>
        <v>0</v>
      </c>
      <c r="M96" s="273"/>
      <c r="N96" s="271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</row>
    <row r="97" spans="1:26" ht="18" customHeight="1" thickBot="1">
      <c r="A97" s="72">
        <v>91</v>
      </c>
      <c r="B97" s="74" t="s">
        <v>767</v>
      </c>
      <c r="C97" s="75" t="s">
        <v>768</v>
      </c>
      <c r="D97" s="74" t="s">
        <v>27</v>
      </c>
      <c r="E97" s="39">
        <v>200</v>
      </c>
      <c r="F97" s="238"/>
      <c r="G97" s="237"/>
      <c r="H97" s="265"/>
      <c r="I97" s="264">
        <f t="shared" si="2"/>
        <v>0</v>
      </c>
      <c r="J97" s="236"/>
      <c r="K97" s="272"/>
      <c r="L97" s="270">
        <f t="shared" si="3"/>
        <v>0</v>
      </c>
      <c r="M97" s="273"/>
      <c r="N97" s="271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</row>
    <row r="98" spans="1:26" ht="18" customHeight="1" thickBot="1">
      <c r="A98" s="74">
        <v>92</v>
      </c>
      <c r="B98" s="74" t="s">
        <v>769</v>
      </c>
      <c r="C98" s="75" t="s">
        <v>770</v>
      </c>
      <c r="D98" s="74" t="s">
        <v>27</v>
      </c>
      <c r="E98" s="39">
        <v>210</v>
      </c>
      <c r="F98" s="234"/>
      <c r="G98" s="237"/>
      <c r="H98" s="265"/>
      <c r="I98" s="264">
        <f t="shared" si="2"/>
        <v>0</v>
      </c>
      <c r="J98" s="236"/>
      <c r="K98" s="272"/>
      <c r="L98" s="270">
        <f t="shared" si="3"/>
        <v>0</v>
      </c>
      <c r="M98" s="273"/>
      <c r="N98" s="271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</row>
    <row r="99" spans="1:26" ht="18" customHeight="1" thickBot="1">
      <c r="A99" s="72">
        <v>93</v>
      </c>
      <c r="B99" s="74" t="s">
        <v>771</v>
      </c>
      <c r="C99" s="75" t="s">
        <v>772</v>
      </c>
      <c r="D99" s="74" t="s">
        <v>27</v>
      </c>
      <c r="E99" s="39">
        <v>210</v>
      </c>
      <c r="F99" s="238"/>
      <c r="G99" s="237"/>
      <c r="H99" s="265"/>
      <c r="I99" s="264">
        <f t="shared" si="2"/>
        <v>0</v>
      </c>
      <c r="J99" s="236"/>
      <c r="K99" s="272"/>
      <c r="L99" s="270">
        <f t="shared" si="3"/>
        <v>0</v>
      </c>
      <c r="M99" s="273"/>
      <c r="N99" s="271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</row>
    <row r="100" spans="1:26" ht="18" customHeight="1" thickBot="1">
      <c r="A100" s="74">
        <v>94</v>
      </c>
      <c r="B100" s="74" t="s">
        <v>929</v>
      </c>
      <c r="C100" s="75" t="s">
        <v>773</v>
      </c>
      <c r="D100" s="74" t="s">
        <v>27</v>
      </c>
      <c r="E100" s="39">
        <v>200</v>
      </c>
      <c r="F100" s="238"/>
      <c r="G100" s="237"/>
      <c r="H100" s="265"/>
      <c r="I100" s="264">
        <f t="shared" si="2"/>
        <v>0</v>
      </c>
      <c r="J100" s="236"/>
      <c r="K100" s="272"/>
      <c r="L100" s="270">
        <f t="shared" si="3"/>
        <v>0</v>
      </c>
      <c r="M100" s="273"/>
      <c r="N100" s="271"/>
      <c r="O100" s="52"/>
      <c r="P100" s="52"/>
      <c r="Q100" s="52"/>
      <c r="R100" s="52"/>
      <c r="S100" s="52"/>
      <c r="T100" s="52"/>
      <c r="U100" s="52"/>
      <c r="V100" s="52"/>
      <c r="W100" s="52"/>
      <c r="X100" s="52"/>
      <c r="Y100" s="52"/>
      <c r="Z100" s="52"/>
    </row>
    <row r="101" spans="1:26" ht="18" customHeight="1" thickBot="1">
      <c r="A101" s="72">
        <v>95</v>
      </c>
      <c r="B101" s="74" t="s">
        <v>774</v>
      </c>
      <c r="C101" s="75" t="s">
        <v>775</v>
      </c>
      <c r="D101" s="74" t="s">
        <v>610</v>
      </c>
      <c r="E101" s="39">
        <v>65</v>
      </c>
      <c r="F101" s="236"/>
      <c r="G101" s="237"/>
      <c r="H101" s="265"/>
      <c r="I101" s="264">
        <f t="shared" si="2"/>
        <v>0</v>
      </c>
      <c r="J101" s="236"/>
      <c r="K101" s="272"/>
      <c r="L101" s="270">
        <f t="shared" si="3"/>
        <v>0</v>
      </c>
      <c r="M101" s="273"/>
      <c r="N101" s="271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</row>
    <row r="102" spans="1:26" ht="18" customHeight="1" thickBot="1">
      <c r="A102" s="74">
        <v>96</v>
      </c>
      <c r="B102" s="74" t="s">
        <v>776</v>
      </c>
      <c r="C102" s="75" t="s">
        <v>777</v>
      </c>
      <c r="D102" s="74" t="s">
        <v>27</v>
      </c>
      <c r="E102" s="39">
        <v>100</v>
      </c>
      <c r="F102" s="236"/>
      <c r="G102" s="237"/>
      <c r="H102" s="265"/>
      <c r="I102" s="264">
        <f t="shared" si="2"/>
        <v>0</v>
      </c>
      <c r="J102" s="236"/>
      <c r="K102" s="272"/>
      <c r="L102" s="270">
        <f t="shared" si="3"/>
        <v>0</v>
      </c>
      <c r="M102" s="273"/>
      <c r="N102" s="271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</row>
    <row r="103" spans="1:26" ht="18" customHeight="1" thickBot="1">
      <c r="A103" s="72">
        <v>97</v>
      </c>
      <c r="B103" s="74" t="s">
        <v>778</v>
      </c>
      <c r="C103" s="75" t="s">
        <v>779</v>
      </c>
      <c r="D103" s="74" t="s">
        <v>27</v>
      </c>
      <c r="E103" s="39">
        <v>100</v>
      </c>
      <c r="F103" s="236"/>
      <c r="G103" s="237"/>
      <c r="H103" s="265"/>
      <c r="I103" s="264">
        <f t="shared" si="2"/>
        <v>0</v>
      </c>
      <c r="J103" s="236"/>
      <c r="K103" s="272"/>
      <c r="L103" s="270">
        <f t="shared" si="3"/>
        <v>0</v>
      </c>
      <c r="M103" s="273"/>
      <c r="N103" s="271"/>
      <c r="O103" s="52"/>
      <c r="P103" s="52"/>
      <c r="Q103" s="52"/>
      <c r="R103" s="52"/>
      <c r="S103" s="52"/>
      <c r="T103" s="52"/>
      <c r="U103" s="52"/>
      <c r="V103" s="52"/>
      <c r="W103" s="52"/>
      <c r="X103" s="52"/>
      <c r="Y103" s="52"/>
      <c r="Z103" s="52"/>
    </row>
    <row r="104" spans="1:26" ht="27" customHeight="1" thickBot="1">
      <c r="A104" s="74">
        <v>98</v>
      </c>
      <c r="B104" s="220" t="s">
        <v>780</v>
      </c>
      <c r="C104" s="75" t="s">
        <v>781</v>
      </c>
      <c r="D104" s="83" t="s">
        <v>782</v>
      </c>
      <c r="E104" s="39">
        <v>30</v>
      </c>
      <c r="F104" s="236"/>
      <c r="G104" s="237"/>
      <c r="H104" s="265"/>
      <c r="I104" s="264">
        <f t="shared" si="2"/>
        <v>0</v>
      </c>
      <c r="J104" s="236"/>
      <c r="K104" s="272"/>
      <c r="L104" s="270">
        <f t="shared" si="3"/>
        <v>0</v>
      </c>
      <c r="M104" s="273"/>
      <c r="N104" s="271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</row>
    <row r="105" spans="1:26" ht="27" customHeight="1" thickBot="1">
      <c r="A105" s="72">
        <v>99</v>
      </c>
      <c r="B105" s="220" t="s">
        <v>934</v>
      </c>
      <c r="C105" s="75" t="s">
        <v>783</v>
      </c>
      <c r="D105" s="83" t="s">
        <v>782</v>
      </c>
      <c r="E105" s="39">
        <v>60</v>
      </c>
      <c r="F105" s="236"/>
      <c r="G105" s="237"/>
      <c r="H105" s="265"/>
      <c r="I105" s="264">
        <f t="shared" si="2"/>
        <v>0</v>
      </c>
      <c r="J105" s="236"/>
      <c r="K105" s="272"/>
      <c r="L105" s="270">
        <f t="shared" si="3"/>
        <v>0</v>
      </c>
      <c r="M105" s="273"/>
      <c r="N105" s="271"/>
      <c r="O105" s="52"/>
      <c r="P105" s="52"/>
      <c r="Q105" s="52"/>
      <c r="R105" s="52"/>
      <c r="S105" s="52"/>
      <c r="T105" s="52"/>
      <c r="U105" s="52"/>
      <c r="V105" s="52"/>
      <c r="W105" s="52"/>
      <c r="X105" s="52"/>
      <c r="Y105" s="52"/>
      <c r="Z105" s="52"/>
    </row>
    <row r="106" spans="1:26" ht="27" customHeight="1" thickBot="1">
      <c r="A106" s="74">
        <v>100</v>
      </c>
      <c r="B106" s="220" t="s">
        <v>784</v>
      </c>
      <c r="C106" s="75" t="s">
        <v>785</v>
      </c>
      <c r="D106" s="83" t="s">
        <v>786</v>
      </c>
      <c r="E106" s="39">
        <v>80</v>
      </c>
      <c r="F106" s="236"/>
      <c r="G106" s="237"/>
      <c r="H106" s="265"/>
      <c r="I106" s="264">
        <f t="shared" si="2"/>
        <v>0</v>
      </c>
      <c r="J106" s="236"/>
      <c r="K106" s="272"/>
      <c r="L106" s="270">
        <f t="shared" si="3"/>
        <v>0</v>
      </c>
      <c r="M106" s="273"/>
      <c r="N106" s="271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</row>
    <row r="107" spans="1:26" ht="27" customHeight="1" thickBot="1">
      <c r="A107" s="72">
        <v>101</v>
      </c>
      <c r="B107" s="220" t="s">
        <v>931</v>
      </c>
      <c r="C107" s="75" t="s">
        <v>787</v>
      </c>
      <c r="D107" s="83" t="s">
        <v>786</v>
      </c>
      <c r="E107" s="39">
        <v>40</v>
      </c>
      <c r="F107" s="236"/>
      <c r="G107" s="237"/>
      <c r="H107" s="265"/>
      <c r="I107" s="264">
        <f t="shared" si="2"/>
        <v>0</v>
      </c>
      <c r="J107" s="236"/>
      <c r="K107" s="272"/>
      <c r="L107" s="270">
        <f t="shared" si="3"/>
        <v>0</v>
      </c>
      <c r="M107" s="273"/>
      <c r="N107" s="271"/>
      <c r="O107" s="52"/>
      <c r="P107" s="52"/>
      <c r="Q107" s="52"/>
      <c r="R107" s="52"/>
      <c r="S107" s="52"/>
      <c r="T107" s="52"/>
      <c r="U107" s="52"/>
      <c r="V107" s="52"/>
      <c r="W107" s="52"/>
      <c r="X107" s="52"/>
      <c r="Y107" s="52"/>
      <c r="Z107" s="52"/>
    </row>
    <row r="108" spans="1:26" ht="27" customHeight="1" thickBot="1">
      <c r="A108" s="74">
        <v>102</v>
      </c>
      <c r="B108" s="74" t="s">
        <v>788</v>
      </c>
      <c r="C108" s="75" t="s">
        <v>789</v>
      </c>
      <c r="D108" s="83" t="s">
        <v>782</v>
      </c>
      <c r="E108" s="39">
        <v>60</v>
      </c>
      <c r="F108" s="236"/>
      <c r="G108" s="237"/>
      <c r="H108" s="265"/>
      <c r="I108" s="264">
        <f t="shared" si="2"/>
        <v>0</v>
      </c>
      <c r="J108" s="236"/>
      <c r="K108" s="272"/>
      <c r="L108" s="270">
        <f t="shared" si="3"/>
        <v>0</v>
      </c>
      <c r="M108" s="273"/>
      <c r="N108" s="271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  <c r="Z108" s="52"/>
    </row>
    <row r="109" spans="1:26" ht="27" customHeight="1" thickBot="1">
      <c r="A109" s="72">
        <v>103</v>
      </c>
      <c r="B109" s="74" t="s">
        <v>790</v>
      </c>
      <c r="C109" s="75" t="s">
        <v>791</v>
      </c>
      <c r="D109" s="83" t="s">
        <v>786</v>
      </c>
      <c r="E109" s="39">
        <v>120</v>
      </c>
      <c r="F109" s="236"/>
      <c r="G109" s="237"/>
      <c r="H109" s="265"/>
      <c r="I109" s="264">
        <f t="shared" si="2"/>
        <v>0</v>
      </c>
      <c r="J109" s="236"/>
      <c r="K109" s="272"/>
      <c r="L109" s="270">
        <f t="shared" si="3"/>
        <v>0</v>
      </c>
      <c r="M109" s="273"/>
      <c r="N109" s="271"/>
      <c r="O109" s="52"/>
      <c r="P109" s="52"/>
      <c r="Q109" s="52"/>
      <c r="R109" s="52"/>
      <c r="S109" s="52"/>
      <c r="T109" s="52"/>
      <c r="U109" s="52"/>
      <c r="V109" s="52"/>
      <c r="W109" s="52"/>
      <c r="X109" s="52"/>
      <c r="Y109" s="52"/>
      <c r="Z109" s="52"/>
    </row>
    <row r="110" spans="1:26" ht="9" customHeight="1" thickBot="1">
      <c r="A110" s="74">
        <v>104</v>
      </c>
      <c r="B110" s="74" t="s">
        <v>792</v>
      </c>
      <c r="C110" s="75" t="s">
        <v>793</v>
      </c>
      <c r="D110" s="74" t="s">
        <v>27</v>
      </c>
      <c r="E110" s="39">
        <v>1</v>
      </c>
      <c r="F110" s="236"/>
      <c r="G110" s="237"/>
      <c r="H110" s="265"/>
      <c r="I110" s="264">
        <f t="shared" si="2"/>
        <v>0</v>
      </c>
      <c r="J110" s="236"/>
      <c r="K110" s="272"/>
      <c r="L110" s="270">
        <f t="shared" si="3"/>
        <v>0</v>
      </c>
      <c r="M110" s="273"/>
      <c r="N110" s="271"/>
      <c r="O110" s="52"/>
      <c r="P110" s="52"/>
      <c r="Q110" s="52"/>
      <c r="R110" s="52"/>
      <c r="S110" s="52"/>
      <c r="T110" s="52"/>
      <c r="U110" s="52"/>
      <c r="V110" s="52"/>
      <c r="W110" s="52"/>
      <c r="X110" s="52"/>
      <c r="Y110" s="52"/>
      <c r="Z110" s="52"/>
    </row>
    <row r="111" spans="1:26" ht="18" customHeight="1" thickBot="1">
      <c r="A111" s="72">
        <v>105</v>
      </c>
      <c r="B111" s="74" t="s">
        <v>794</v>
      </c>
      <c r="C111" s="75" t="s">
        <v>795</v>
      </c>
      <c r="D111" s="74" t="s">
        <v>27</v>
      </c>
      <c r="E111" s="39">
        <v>2</v>
      </c>
      <c r="F111" s="238"/>
      <c r="G111" s="237"/>
      <c r="H111" s="265"/>
      <c r="I111" s="264">
        <f t="shared" si="2"/>
        <v>0</v>
      </c>
      <c r="J111" s="236"/>
      <c r="K111" s="272"/>
      <c r="L111" s="270">
        <f t="shared" si="3"/>
        <v>0</v>
      </c>
      <c r="M111" s="273"/>
      <c r="N111" s="271"/>
      <c r="O111" s="52"/>
      <c r="P111" s="52"/>
      <c r="Q111" s="52"/>
      <c r="R111" s="52"/>
      <c r="S111" s="52"/>
      <c r="T111" s="52"/>
      <c r="U111" s="52"/>
      <c r="V111" s="52"/>
      <c r="W111" s="52"/>
      <c r="X111" s="52"/>
      <c r="Y111" s="52"/>
      <c r="Z111" s="52"/>
    </row>
    <row r="112" spans="1:26" ht="18" customHeight="1" thickBot="1">
      <c r="A112" s="74">
        <v>106</v>
      </c>
      <c r="B112" s="74" t="s">
        <v>796</v>
      </c>
      <c r="C112" s="75" t="s">
        <v>797</v>
      </c>
      <c r="D112" s="74" t="s">
        <v>27</v>
      </c>
      <c r="E112" s="39">
        <v>2</v>
      </c>
      <c r="F112" s="236"/>
      <c r="G112" s="237"/>
      <c r="H112" s="265"/>
      <c r="I112" s="264">
        <f t="shared" si="2"/>
        <v>0</v>
      </c>
      <c r="J112" s="236"/>
      <c r="K112" s="272"/>
      <c r="L112" s="270">
        <f t="shared" si="3"/>
        <v>0</v>
      </c>
      <c r="M112" s="273"/>
      <c r="N112" s="271"/>
      <c r="O112" s="52"/>
      <c r="P112" s="52"/>
      <c r="Q112" s="52"/>
      <c r="R112" s="52"/>
      <c r="S112" s="52"/>
      <c r="T112" s="52"/>
      <c r="U112" s="52"/>
      <c r="V112" s="52"/>
      <c r="W112" s="52"/>
      <c r="X112" s="52"/>
      <c r="Y112" s="52"/>
      <c r="Z112" s="52"/>
    </row>
    <row r="113" spans="1:26" ht="18" customHeight="1" thickBot="1">
      <c r="A113" s="72">
        <v>107</v>
      </c>
      <c r="B113" s="74" t="s">
        <v>798</v>
      </c>
      <c r="C113" s="75" t="s">
        <v>799</v>
      </c>
      <c r="D113" s="74" t="s">
        <v>27</v>
      </c>
      <c r="E113" s="39">
        <v>2</v>
      </c>
      <c r="F113" s="238"/>
      <c r="G113" s="237"/>
      <c r="H113" s="265"/>
      <c r="I113" s="264">
        <f t="shared" si="2"/>
        <v>0</v>
      </c>
      <c r="J113" s="236"/>
      <c r="K113" s="272"/>
      <c r="L113" s="270">
        <f t="shared" si="3"/>
        <v>0</v>
      </c>
      <c r="M113" s="273"/>
      <c r="N113" s="271"/>
      <c r="O113" s="52"/>
      <c r="P113" s="52"/>
      <c r="Q113" s="52"/>
      <c r="R113" s="52"/>
      <c r="S113" s="52"/>
      <c r="T113" s="52"/>
      <c r="U113" s="52"/>
      <c r="V113" s="52"/>
      <c r="W113" s="52"/>
      <c r="X113" s="52"/>
      <c r="Y113" s="52"/>
      <c r="Z113" s="52"/>
    </row>
    <row r="114" spans="1:26" ht="18" customHeight="1" thickBot="1">
      <c r="A114" s="72">
        <v>109</v>
      </c>
      <c r="B114" s="74" t="s">
        <v>800</v>
      </c>
      <c r="C114" s="75" t="s">
        <v>801</v>
      </c>
      <c r="D114" s="74" t="s">
        <v>27</v>
      </c>
      <c r="E114" s="39">
        <v>4</v>
      </c>
      <c r="F114" s="236"/>
      <c r="G114" s="237"/>
      <c r="H114" s="265"/>
      <c r="I114" s="264">
        <f t="shared" si="2"/>
        <v>0</v>
      </c>
      <c r="J114" s="236"/>
      <c r="K114" s="272"/>
      <c r="L114" s="270">
        <f t="shared" si="3"/>
        <v>0</v>
      </c>
      <c r="M114" s="273"/>
      <c r="N114" s="271"/>
      <c r="O114" s="52"/>
      <c r="P114" s="52"/>
      <c r="Q114" s="52"/>
      <c r="R114" s="52"/>
      <c r="S114" s="52"/>
      <c r="T114" s="52"/>
      <c r="U114" s="52"/>
      <c r="V114" s="52"/>
      <c r="W114" s="52"/>
      <c r="X114" s="52"/>
      <c r="Y114" s="52"/>
      <c r="Z114" s="52"/>
    </row>
    <row r="115" spans="1:26" ht="18" customHeight="1" thickBot="1">
      <c r="A115" s="74">
        <v>110</v>
      </c>
      <c r="B115" s="74" t="s">
        <v>802</v>
      </c>
      <c r="C115" s="75" t="s">
        <v>803</v>
      </c>
      <c r="D115" s="74" t="s">
        <v>27</v>
      </c>
      <c r="E115" s="39">
        <v>4</v>
      </c>
      <c r="F115" s="236"/>
      <c r="G115" s="237"/>
      <c r="H115" s="265"/>
      <c r="I115" s="264">
        <f t="shared" si="2"/>
        <v>0</v>
      </c>
      <c r="J115" s="236"/>
      <c r="K115" s="272"/>
      <c r="L115" s="270">
        <f t="shared" si="3"/>
        <v>0</v>
      </c>
      <c r="M115" s="273"/>
      <c r="N115" s="271"/>
      <c r="O115" s="52"/>
      <c r="P115" s="52"/>
      <c r="Q115" s="52"/>
      <c r="R115" s="52"/>
      <c r="S115" s="52"/>
      <c r="T115" s="52"/>
      <c r="U115" s="52"/>
      <c r="V115" s="52"/>
      <c r="W115" s="52"/>
      <c r="X115" s="52"/>
      <c r="Y115" s="52"/>
      <c r="Z115" s="52"/>
    </row>
    <row r="116" spans="1:26" ht="32.25" customHeight="1" thickBot="1">
      <c r="A116" s="74">
        <v>114</v>
      </c>
      <c r="B116" s="84" t="s">
        <v>804</v>
      </c>
      <c r="C116" s="75" t="s">
        <v>805</v>
      </c>
      <c r="D116" s="74" t="s">
        <v>610</v>
      </c>
      <c r="E116" s="39">
        <v>200</v>
      </c>
      <c r="F116" s="236"/>
      <c r="G116" s="237"/>
      <c r="H116" s="265"/>
      <c r="I116" s="264">
        <f t="shared" si="2"/>
        <v>0</v>
      </c>
      <c r="J116" s="236"/>
      <c r="K116" s="272"/>
      <c r="L116" s="270">
        <f t="shared" si="3"/>
        <v>0</v>
      </c>
      <c r="M116" s="273"/>
      <c r="N116" s="273"/>
      <c r="O116" s="52"/>
      <c r="P116" s="52"/>
      <c r="Q116" s="52"/>
      <c r="R116" s="52"/>
      <c r="S116" s="52"/>
      <c r="T116" s="52"/>
      <c r="U116" s="52"/>
      <c r="V116" s="52"/>
      <c r="W116" s="52"/>
      <c r="X116" s="52"/>
      <c r="Y116" s="52"/>
      <c r="Z116" s="52"/>
    </row>
    <row r="117" spans="1:26" ht="32.25" customHeight="1" thickBot="1">
      <c r="A117" s="85"/>
      <c r="B117" s="86"/>
      <c r="C117" s="87" t="s">
        <v>997</v>
      </c>
      <c r="D117" s="85"/>
      <c r="E117" s="88"/>
      <c r="F117" s="244"/>
      <c r="G117" s="245"/>
      <c r="H117" s="266"/>
      <c r="I117" s="264">
        <f t="shared" si="2"/>
        <v>0</v>
      </c>
      <c r="J117" s="244"/>
      <c r="K117" s="275"/>
      <c r="L117" s="270">
        <f t="shared" si="3"/>
        <v>0</v>
      </c>
      <c r="M117" s="276"/>
      <c r="N117" s="276"/>
      <c r="O117" s="52"/>
      <c r="P117" s="52"/>
      <c r="Q117" s="52"/>
      <c r="R117" s="52"/>
      <c r="S117" s="52"/>
      <c r="T117" s="52"/>
      <c r="U117" s="52"/>
      <c r="V117" s="52"/>
      <c r="W117" s="52"/>
      <c r="X117" s="52"/>
      <c r="Y117" s="52"/>
      <c r="Z117" s="52"/>
    </row>
    <row r="118" spans="1:26" s="46" customFormat="1" ht="26.25" customHeight="1" thickBot="1">
      <c r="A118" s="89">
        <v>115</v>
      </c>
      <c r="B118" s="211" t="s">
        <v>989</v>
      </c>
      <c r="C118" s="90" t="s">
        <v>806</v>
      </c>
      <c r="D118" s="89" t="s">
        <v>204</v>
      </c>
      <c r="E118" s="89">
        <v>3</v>
      </c>
      <c r="F118" s="246"/>
      <c r="G118" s="246"/>
      <c r="H118" s="267"/>
      <c r="I118" s="264">
        <f t="shared" si="2"/>
        <v>0</v>
      </c>
      <c r="J118" s="246"/>
      <c r="K118" s="277"/>
      <c r="L118" s="270">
        <f t="shared" si="3"/>
        <v>0</v>
      </c>
      <c r="M118" s="277"/>
      <c r="N118" s="277"/>
      <c r="O118" s="92"/>
      <c r="P118" s="92"/>
      <c r="Q118" s="92"/>
      <c r="R118" s="92"/>
      <c r="S118" s="92"/>
      <c r="T118" s="92"/>
      <c r="U118" s="92"/>
      <c r="V118" s="92"/>
      <c r="W118" s="92"/>
      <c r="X118" s="92"/>
      <c r="Y118" s="92"/>
      <c r="Z118" s="92"/>
    </row>
    <row r="119" spans="1:26" s="46" customFormat="1" ht="27.75" customHeight="1" thickBot="1">
      <c r="A119" s="89">
        <v>116</v>
      </c>
      <c r="B119" s="211" t="s">
        <v>990</v>
      </c>
      <c r="C119" s="90" t="s">
        <v>807</v>
      </c>
      <c r="D119" s="89" t="s">
        <v>204</v>
      </c>
      <c r="E119" s="89">
        <v>1</v>
      </c>
      <c r="F119" s="246"/>
      <c r="G119" s="246"/>
      <c r="H119" s="267"/>
      <c r="I119" s="264">
        <f t="shared" si="2"/>
        <v>0</v>
      </c>
      <c r="J119" s="246"/>
      <c r="K119" s="277"/>
      <c r="L119" s="270">
        <f t="shared" si="3"/>
        <v>0</v>
      </c>
      <c r="M119" s="277"/>
      <c r="N119" s="277"/>
      <c r="O119" s="92"/>
      <c r="P119" s="92"/>
      <c r="Q119" s="92"/>
      <c r="R119" s="92"/>
      <c r="S119" s="92"/>
      <c r="T119" s="92"/>
      <c r="U119" s="92"/>
      <c r="V119" s="92"/>
      <c r="W119" s="92"/>
      <c r="X119" s="92"/>
      <c r="Y119" s="92"/>
      <c r="Z119" s="92"/>
    </row>
    <row r="120" spans="1:26" s="46" customFormat="1" ht="28.5" customHeight="1" thickBot="1">
      <c r="A120" s="89">
        <v>117</v>
      </c>
      <c r="B120" s="211" t="s">
        <v>991</v>
      </c>
      <c r="C120" s="90" t="s">
        <v>808</v>
      </c>
      <c r="D120" s="89" t="s">
        <v>204</v>
      </c>
      <c r="E120" s="89">
        <v>10</v>
      </c>
      <c r="F120" s="246"/>
      <c r="G120" s="246"/>
      <c r="H120" s="267"/>
      <c r="I120" s="264">
        <f t="shared" si="2"/>
        <v>0</v>
      </c>
      <c r="J120" s="246"/>
      <c r="K120" s="277"/>
      <c r="L120" s="270">
        <f t="shared" si="3"/>
        <v>0</v>
      </c>
      <c r="M120" s="277"/>
      <c r="N120" s="277"/>
      <c r="O120" s="92"/>
      <c r="P120" s="92"/>
      <c r="Q120" s="92"/>
      <c r="R120" s="92"/>
      <c r="S120" s="92"/>
      <c r="T120" s="92"/>
      <c r="U120" s="92"/>
      <c r="V120" s="92"/>
      <c r="W120" s="92"/>
      <c r="X120" s="92"/>
      <c r="Y120" s="92"/>
      <c r="Z120" s="92"/>
    </row>
    <row r="121" spans="1:26" s="46" customFormat="1" ht="28.5" customHeight="1" thickBot="1">
      <c r="A121" s="89">
        <v>118</v>
      </c>
      <c r="B121" s="211" t="s">
        <v>992</v>
      </c>
      <c r="C121" s="90" t="s">
        <v>809</v>
      </c>
      <c r="D121" s="89" t="s">
        <v>204</v>
      </c>
      <c r="E121" s="89">
        <v>5</v>
      </c>
      <c r="F121" s="246"/>
      <c r="G121" s="246"/>
      <c r="H121" s="267"/>
      <c r="I121" s="264">
        <f t="shared" si="2"/>
        <v>0</v>
      </c>
      <c r="J121" s="246"/>
      <c r="K121" s="277"/>
      <c r="L121" s="270">
        <f t="shared" si="3"/>
        <v>0</v>
      </c>
      <c r="M121" s="277"/>
      <c r="N121" s="277"/>
      <c r="O121" s="92"/>
      <c r="P121" s="92"/>
      <c r="Q121" s="92"/>
      <c r="R121" s="92"/>
      <c r="S121" s="92"/>
      <c r="T121" s="92"/>
      <c r="U121" s="92"/>
      <c r="V121" s="92"/>
      <c r="W121" s="92"/>
      <c r="X121" s="92"/>
      <c r="Y121" s="92"/>
      <c r="Z121" s="92"/>
    </row>
    <row r="122" spans="1:26" s="46" customFormat="1" ht="36" customHeight="1" thickBot="1">
      <c r="A122" s="89">
        <v>119</v>
      </c>
      <c r="B122" s="211" t="s">
        <v>993</v>
      </c>
      <c r="C122" s="90" t="s">
        <v>810</v>
      </c>
      <c r="D122" s="89" t="s">
        <v>204</v>
      </c>
      <c r="E122" s="89">
        <v>3</v>
      </c>
      <c r="F122" s="246"/>
      <c r="G122" s="246"/>
      <c r="H122" s="267"/>
      <c r="I122" s="264">
        <f t="shared" si="2"/>
        <v>0</v>
      </c>
      <c r="J122" s="246"/>
      <c r="K122" s="277"/>
      <c r="L122" s="270">
        <f t="shared" si="3"/>
        <v>0</v>
      </c>
      <c r="M122" s="277"/>
      <c r="N122" s="277"/>
      <c r="O122" s="92"/>
      <c r="P122" s="92"/>
      <c r="Q122" s="92"/>
      <c r="R122" s="92"/>
      <c r="S122" s="92"/>
      <c r="T122" s="92"/>
      <c r="U122" s="92"/>
      <c r="V122" s="92"/>
      <c r="W122" s="92"/>
      <c r="X122" s="92"/>
      <c r="Y122" s="92"/>
      <c r="Z122" s="92"/>
    </row>
    <row r="123" spans="1:26" s="46" customFormat="1" ht="39" customHeight="1" thickBot="1">
      <c r="A123" s="89">
        <v>120</v>
      </c>
      <c r="B123" s="211" t="s">
        <v>994</v>
      </c>
      <c r="C123" s="90" t="s">
        <v>811</v>
      </c>
      <c r="D123" s="89" t="s">
        <v>204</v>
      </c>
      <c r="E123" s="89">
        <v>3</v>
      </c>
      <c r="F123" s="246"/>
      <c r="G123" s="246"/>
      <c r="H123" s="267"/>
      <c r="I123" s="264">
        <f t="shared" si="2"/>
        <v>0</v>
      </c>
      <c r="J123" s="246"/>
      <c r="K123" s="277"/>
      <c r="L123" s="270">
        <f t="shared" si="3"/>
        <v>0</v>
      </c>
      <c r="M123" s="277"/>
      <c r="N123" s="277"/>
      <c r="O123" s="92"/>
      <c r="P123" s="92"/>
      <c r="Q123" s="92"/>
      <c r="R123" s="92"/>
      <c r="S123" s="92"/>
      <c r="T123" s="92"/>
      <c r="U123" s="92"/>
      <c r="V123" s="92"/>
      <c r="W123" s="92"/>
      <c r="X123" s="92"/>
      <c r="Y123" s="92"/>
      <c r="Z123" s="92"/>
    </row>
    <row r="124" spans="1:26" s="46" customFormat="1" ht="39" customHeight="1" thickBot="1">
      <c r="A124" s="89">
        <v>121</v>
      </c>
      <c r="B124" s="211" t="s">
        <v>995</v>
      </c>
      <c r="C124" s="90" t="s">
        <v>812</v>
      </c>
      <c r="D124" s="89" t="s">
        <v>204</v>
      </c>
      <c r="E124" s="89">
        <v>5</v>
      </c>
      <c r="F124" s="246"/>
      <c r="G124" s="246"/>
      <c r="H124" s="267"/>
      <c r="I124" s="264">
        <f t="shared" si="2"/>
        <v>0</v>
      </c>
      <c r="J124" s="246"/>
      <c r="K124" s="277"/>
      <c r="L124" s="270">
        <f t="shared" si="3"/>
        <v>0</v>
      </c>
      <c r="M124" s="277"/>
      <c r="N124" s="277"/>
      <c r="O124" s="92"/>
      <c r="P124" s="92"/>
      <c r="Q124" s="92"/>
      <c r="R124" s="92"/>
      <c r="S124" s="92"/>
      <c r="T124" s="92"/>
      <c r="U124" s="92"/>
      <c r="V124" s="92"/>
      <c r="W124" s="92"/>
      <c r="X124" s="92"/>
      <c r="Y124" s="92"/>
      <c r="Z124" s="92"/>
    </row>
    <row r="125" spans="1:26" ht="39" customHeight="1" thickBot="1">
      <c r="A125" s="52">
        <v>122</v>
      </c>
      <c r="B125" s="217" t="s">
        <v>1233</v>
      </c>
      <c r="C125" s="218" t="s">
        <v>1234</v>
      </c>
      <c r="D125" s="217" t="s">
        <v>204</v>
      </c>
      <c r="E125" s="52">
        <v>4</v>
      </c>
      <c r="F125" s="247"/>
      <c r="G125" s="247"/>
      <c r="H125" s="268"/>
      <c r="I125" s="264">
        <f t="shared" si="2"/>
        <v>0</v>
      </c>
      <c r="J125" s="247"/>
      <c r="K125" s="278"/>
      <c r="L125" s="270">
        <f t="shared" si="3"/>
        <v>0</v>
      </c>
      <c r="M125" s="278"/>
      <c r="N125" s="278"/>
      <c r="O125" s="52"/>
      <c r="P125" s="52"/>
      <c r="Q125" s="52"/>
      <c r="R125" s="52"/>
      <c r="S125" s="52"/>
      <c r="T125" s="52"/>
      <c r="U125" s="52"/>
      <c r="V125" s="52"/>
      <c r="W125" s="52"/>
      <c r="X125" s="52"/>
      <c r="Y125" s="52"/>
      <c r="Z125" s="52"/>
    </row>
    <row r="126" spans="1:26" ht="39" customHeight="1" thickBot="1">
      <c r="A126" s="52">
        <v>123</v>
      </c>
      <c r="B126" s="217" t="s">
        <v>1235</v>
      </c>
      <c r="C126" s="219" t="s">
        <v>1236</v>
      </c>
      <c r="D126" s="217" t="s">
        <v>204</v>
      </c>
      <c r="E126" s="52">
        <v>1</v>
      </c>
      <c r="F126" s="247"/>
      <c r="G126" s="247"/>
      <c r="H126" s="268"/>
      <c r="I126" s="264">
        <f t="shared" si="2"/>
        <v>0</v>
      </c>
      <c r="J126" s="247"/>
      <c r="K126" s="278"/>
      <c r="L126" s="270">
        <f t="shared" si="3"/>
        <v>0</v>
      </c>
      <c r="M126" s="278"/>
      <c r="N126" s="278"/>
      <c r="O126" s="52"/>
      <c r="P126" s="52"/>
      <c r="Q126" s="52"/>
      <c r="R126" s="52"/>
      <c r="S126" s="52"/>
      <c r="T126" s="52"/>
      <c r="U126" s="52"/>
      <c r="V126" s="52"/>
      <c r="W126" s="52"/>
      <c r="X126" s="52"/>
      <c r="Y126" s="52"/>
      <c r="Z126" s="52"/>
    </row>
    <row r="127" spans="1:26" ht="39" customHeight="1">
      <c r="A127" s="52"/>
      <c r="B127" s="217"/>
      <c r="C127" s="222"/>
      <c r="D127" s="217"/>
      <c r="E127" s="254" t="s">
        <v>1239</v>
      </c>
      <c r="F127" s="236"/>
      <c r="G127" s="236"/>
      <c r="H127" s="265"/>
      <c r="I127" s="265">
        <f>SUM(I16:I126)</f>
        <v>0</v>
      </c>
      <c r="J127" s="236"/>
      <c r="K127" s="273"/>
      <c r="L127" s="273">
        <f>SUM(L16:L126)</f>
        <v>0</v>
      </c>
      <c r="M127" s="273"/>
      <c r="N127" s="273"/>
      <c r="O127" s="52"/>
      <c r="P127" s="52"/>
      <c r="Q127" s="52"/>
      <c r="R127" s="52"/>
      <c r="S127" s="52"/>
      <c r="T127" s="52"/>
      <c r="U127" s="52"/>
      <c r="V127" s="52"/>
      <c r="W127" s="52"/>
      <c r="X127" s="52"/>
      <c r="Y127" s="52"/>
      <c r="Z127" s="52"/>
    </row>
    <row r="128" spans="1:26" ht="16.5" customHeight="1">
      <c r="A128" s="52"/>
      <c r="B128" s="217"/>
      <c r="C128" s="222"/>
      <c r="D128" s="217"/>
      <c r="E128" s="52"/>
      <c r="F128" s="52"/>
      <c r="G128" s="52"/>
      <c r="H128" s="54"/>
      <c r="I128" s="54"/>
      <c r="J128" s="52"/>
      <c r="K128" s="54"/>
      <c r="L128" s="54"/>
      <c r="M128" s="52"/>
      <c r="N128" s="54"/>
      <c r="O128" s="52"/>
      <c r="P128" s="52"/>
      <c r="Q128" s="52"/>
      <c r="R128" s="52"/>
      <c r="S128" s="52"/>
      <c r="T128" s="52"/>
      <c r="U128" s="52"/>
      <c r="V128" s="52"/>
      <c r="W128" s="52"/>
      <c r="X128" s="52"/>
      <c r="Y128" s="52"/>
      <c r="Z128" s="52"/>
    </row>
    <row r="129" spans="1:26" ht="12" customHeight="1">
      <c r="A129" s="52"/>
      <c r="B129" s="217"/>
      <c r="C129" s="221" t="s">
        <v>1238</v>
      </c>
      <c r="D129" s="217"/>
      <c r="E129" s="52"/>
      <c r="F129" s="52"/>
      <c r="G129" s="52"/>
      <c r="H129" s="54"/>
      <c r="I129" s="54"/>
      <c r="J129" s="52"/>
      <c r="K129" s="54"/>
      <c r="L129" s="54"/>
      <c r="M129" s="52"/>
      <c r="N129" s="54"/>
      <c r="O129" s="52"/>
      <c r="P129" s="52"/>
      <c r="Q129" s="52"/>
      <c r="R129" s="52"/>
      <c r="S129" s="52"/>
      <c r="T129" s="52"/>
      <c r="U129" s="52"/>
      <c r="V129" s="52"/>
      <c r="W129" s="52"/>
      <c r="X129" s="52"/>
      <c r="Y129" s="52"/>
      <c r="Z129" s="52"/>
    </row>
    <row r="130" spans="1:26" ht="16.5" customHeight="1">
      <c r="A130" s="52"/>
      <c r="B130" s="217"/>
      <c r="C130" s="218"/>
      <c r="D130" s="217"/>
      <c r="E130" s="52"/>
      <c r="F130" s="52"/>
      <c r="G130" s="52"/>
      <c r="H130" s="54"/>
      <c r="I130" s="54"/>
      <c r="J130" s="52"/>
      <c r="K130" s="54"/>
      <c r="L130" s="54"/>
      <c r="M130" s="52"/>
      <c r="N130" s="54"/>
      <c r="O130" s="52"/>
      <c r="P130" s="52"/>
      <c r="Q130" s="52"/>
      <c r="R130" s="52"/>
      <c r="S130" s="52"/>
      <c r="T130" s="52"/>
      <c r="U130" s="52"/>
      <c r="V130" s="52"/>
      <c r="W130" s="52"/>
      <c r="X130" s="52"/>
      <c r="Y130" s="52"/>
      <c r="Z130" s="52"/>
    </row>
    <row r="131" spans="1:26" ht="9" customHeight="1">
      <c r="A131" s="52"/>
      <c r="B131" s="52"/>
      <c r="C131" s="91" t="s">
        <v>813</v>
      </c>
      <c r="D131" s="52"/>
      <c r="E131" s="52"/>
      <c r="F131" s="52"/>
      <c r="G131" s="52"/>
      <c r="H131" s="54"/>
      <c r="I131" s="54"/>
      <c r="J131" s="52"/>
      <c r="K131" s="54"/>
      <c r="L131" s="54"/>
      <c r="M131" s="52"/>
      <c r="N131" s="54"/>
      <c r="O131" s="52"/>
      <c r="P131" s="52"/>
      <c r="Q131" s="52"/>
      <c r="R131" s="52"/>
      <c r="S131" s="52"/>
      <c r="T131" s="52"/>
      <c r="U131" s="52"/>
      <c r="V131" s="52"/>
      <c r="W131" s="52"/>
      <c r="X131" s="52"/>
      <c r="Y131" s="52"/>
      <c r="Z131" s="52"/>
    </row>
    <row r="132" spans="1:26" ht="9" customHeight="1">
      <c r="A132" s="52"/>
      <c r="B132" s="52"/>
      <c r="C132" s="91"/>
      <c r="D132" s="52"/>
      <c r="E132" s="52"/>
      <c r="F132" s="52"/>
      <c r="G132" s="52"/>
      <c r="H132" s="54"/>
      <c r="I132" s="54"/>
      <c r="J132" s="52"/>
      <c r="K132" s="54"/>
      <c r="L132" s="54"/>
      <c r="M132" s="52"/>
      <c r="N132" s="54"/>
      <c r="O132" s="52"/>
      <c r="P132" s="52"/>
      <c r="Q132" s="52"/>
      <c r="R132" s="52"/>
      <c r="S132" s="52"/>
      <c r="T132" s="52"/>
      <c r="U132" s="52"/>
      <c r="V132" s="52"/>
      <c r="W132" s="52"/>
      <c r="X132" s="52"/>
      <c r="Y132" s="52"/>
      <c r="Z132" s="52"/>
    </row>
    <row r="133" spans="1:26" ht="9" customHeight="1">
      <c r="A133" s="52"/>
      <c r="B133" s="52"/>
      <c r="C133" s="91"/>
      <c r="D133" s="52"/>
      <c r="E133" s="52"/>
      <c r="F133" s="52"/>
      <c r="G133" s="52"/>
      <c r="H133" s="54"/>
      <c r="I133" s="54"/>
      <c r="J133" s="52"/>
      <c r="K133" s="54"/>
      <c r="L133" s="54"/>
      <c r="M133" s="52"/>
      <c r="N133" s="54"/>
      <c r="O133" s="52"/>
      <c r="P133" s="52"/>
      <c r="Q133" s="52"/>
      <c r="R133" s="52"/>
      <c r="S133" s="52"/>
      <c r="T133" s="52"/>
      <c r="U133" s="52"/>
      <c r="V133" s="52"/>
      <c r="W133" s="52"/>
      <c r="X133" s="52"/>
      <c r="Y133" s="52"/>
      <c r="Z133" s="52"/>
    </row>
    <row r="134" spans="1:26" ht="9" customHeight="1">
      <c r="A134" s="52"/>
      <c r="B134" s="52"/>
      <c r="C134" s="91"/>
      <c r="D134" s="52"/>
      <c r="E134" s="52"/>
      <c r="F134" s="52"/>
      <c r="G134" s="52"/>
      <c r="H134" s="54"/>
      <c r="I134" s="54"/>
      <c r="J134" s="52"/>
      <c r="K134" s="54"/>
      <c r="L134" s="54"/>
      <c r="M134" s="52"/>
      <c r="N134" s="54"/>
      <c r="O134" s="52"/>
      <c r="P134" s="52"/>
      <c r="Q134" s="52"/>
      <c r="R134" s="52"/>
      <c r="S134" s="52"/>
      <c r="T134" s="52"/>
      <c r="U134" s="52"/>
      <c r="V134" s="52"/>
      <c r="W134" s="52"/>
      <c r="X134" s="52"/>
      <c r="Y134" s="52"/>
      <c r="Z134" s="52"/>
    </row>
    <row r="135" spans="1:26" ht="9" customHeight="1">
      <c r="A135" s="52"/>
      <c r="B135" s="52"/>
      <c r="C135" s="91" t="s">
        <v>198</v>
      </c>
      <c r="D135" s="52"/>
      <c r="E135" s="52"/>
      <c r="F135" s="52"/>
      <c r="G135" s="52"/>
      <c r="H135" s="54"/>
      <c r="I135" s="54"/>
      <c r="J135" s="52"/>
      <c r="K135" s="54"/>
      <c r="L135" s="54"/>
      <c r="M135" s="52"/>
      <c r="N135" s="54"/>
      <c r="O135" s="52"/>
      <c r="P135" s="52"/>
      <c r="Q135" s="52"/>
      <c r="R135" s="52"/>
      <c r="S135" s="52"/>
      <c r="T135" s="52"/>
      <c r="U135" s="52"/>
      <c r="V135" s="52"/>
      <c r="W135" s="52"/>
      <c r="X135" s="52"/>
      <c r="Y135" s="52"/>
      <c r="Z135" s="52"/>
    </row>
    <row r="136" spans="1:26" ht="9" customHeight="1"/>
    <row r="137" spans="1:26" ht="9" customHeight="1"/>
    <row r="138" spans="1:26" ht="9" customHeight="1"/>
    <row r="139" spans="1:26" ht="9" customHeight="1"/>
    <row r="140" spans="1:26" ht="9" customHeight="1"/>
    <row r="141" spans="1:26" ht="9" customHeight="1"/>
    <row r="142" spans="1:26" ht="9" customHeight="1"/>
    <row r="143" spans="1:26" ht="9" customHeight="1"/>
    <row r="144" spans="1:26" ht="9" customHeight="1"/>
    <row r="145" ht="9" customHeight="1"/>
    <row r="146" ht="9" customHeight="1"/>
    <row r="147" ht="9" customHeight="1"/>
    <row r="148" ht="9" customHeight="1"/>
    <row r="149" ht="9" customHeight="1"/>
    <row r="150" ht="9" customHeight="1"/>
    <row r="151" ht="9" customHeight="1"/>
    <row r="152" ht="9" customHeight="1"/>
    <row r="153" ht="9" customHeight="1"/>
    <row r="154" ht="9" customHeight="1"/>
    <row r="155" ht="9" customHeight="1"/>
    <row r="156" ht="9" customHeight="1"/>
    <row r="157" ht="9" customHeight="1"/>
    <row r="158" ht="9" customHeight="1"/>
    <row r="159" ht="9" customHeight="1"/>
    <row r="160" ht="9" customHeight="1"/>
    <row r="161" ht="9" customHeight="1"/>
    <row r="162" ht="9" customHeight="1"/>
    <row r="163" ht="9" customHeight="1"/>
    <row r="164" ht="9" customHeight="1"/>
    <row r="165" ht="9" customHeight="1"/>
    <row r="166" ht="9" customHeight="1"/>
    <row r="167" ht="9" customHeight="1"/>
    <row r="168" ht="9" customHeight="1"/>
    <row r="169" ht="9" customHeight="1"/>
    <row r="170" ht="9" customHeight="1"/>
    <row r="171" ht="9" customHeight="1"/>
    <row r="172" ht="9" customHeight="1"/>
    <row r="173" ht="9" customHeight="1"/>
    <row r="174" ht="9" customHeight="1"/>
    <row r="175" ht="9" customHeight="1"/>
    <row r="176" ht="9" customHeight="1"/>
    <row r="177" ht="9" customHeight="1"/>
    <row r="178" ht="9" customHeight="1"/>
    <row r="179" ht="9" customHeight="1"/>
    <row r="180" ht="9" customHeight="1"/>
    <row r="181" ht="9" customHeight="1"/>
    <row r="182" ht="9" customHeight="1"/>
    <row r="183" ht="9" customHeight="1"/>
    <row r="184" ht="9" customHeight="1"/>
    <row r="185" ht="9" customHeight="1"/>
    <row r="186" ht="9" customHeight="1"/>
    <row r="187" ht="9" customHeight="1"/>
    <row r="188" ht="9" customHeight="1"/>
    <row r="189" ht="9" customHeight="1"/>
    <row r="190" ht="9" customHeight="1"/>
    <row r="191" ht="9" customHeight="1"/>
    <row r="192" ht="9" customHeight="1"/>
    <row r="193" ht="9" customHeight="1"/>
    <row r="194" ht="9" customHeight="1"/>
    <row r="195" ht="9" customHeight="1"/>
    <row r="196" ht="9" customHeight="1"/>
    <row r="197" ht="9" customHeight="1"/>
    <row r="198" ht="9" customHeight="1"/>
    <row r="199" ht="9" customHeight="1"/>
    <row r="200" ht="9" customHeight="1"/>
    <row r="201" ht="9" customHeight="1"/>
    <row r="202" ht="9" customHeight="1"/>
    <row r="203" ht="9" customHeight="1"/>
    <row r="204" ht="9" customHeight="1"/>
    <row r="205" ht="9" customHeight="1"/>
    <row r="206" ht="9" customHeight="1"/>
    <row r="207" ht="9" customHeight="1"/>
    <row r="208" ht="9" customHeight="1"/>
    <row r="209" ht="9" customHeight="1"/>
    <row r="210" ht="9" customHeight="1"/>
    <row r="211" ht="9" customHeight="1"/>
    <row r="212" ht="9" customHeight="1"/>
    <row r="213" ht="9" customHeight="1"/>
    <row r="214" ht="9" customHeight="1"/>
    <row r="215" ht="9" customHeight="1"/>
    <row r="216" ht="9" customHeight="1"/>
    <row r="217" ht="9" customHeight="1"/>
    <row r="218" ht="9" customHeight="1"/>
    <row r="219" ht="9" customHeight="1"/>
    <row r="220" ht="9" customHeight="1"/>
    <row r="221" ht="9" customHeight="1"/>
    <row r="222" ht="9" customHeight="1"/>
    <row r="223" ht="9" customHeight="1"/>
    <row r="224" ht="9" customHeight="1"/>
    <row r="225" ht="9" customHeight="1"/>
    <row r="226" ht="9" customHeight="1"/>
    <row r="227" ht="9" customHeight="1"/>
    <row r="228" ht="9" customHeight="1"/>
    <row r="229" ht="9" customHeight="1"/>
    <row r="230" ht="9" customHeight="1"/>
    <row r="231" ht="9" customHeight="1"/>
    <row r="232" ht="9" customHeight="1"/>
    <row r="233" ht="9" customHeight="1"/>
    <row r="234" ht="9" customHeight="1"/>
    <row r="235" ht="9" customHeight="1"/>
    <row r="236" ht="9" customHeight="1"/>
    <row r="237" ht="9" customHeight="1"/>
    <row r="238" ht="9" customHeight="1"/>
    <row r="239" ht="9" customHeight="1"/>
    <row r="240" ht="9" customHeight="1"/>
    <row r="241" ht="9" customHeight="1"/>
    <row r="242" ht="9" customHeight="1"/>
    <row r="243" ht="9" customHeight="1"/>
    <row r="244" ht="9" customHeight="1"/>
    <row r="245" ht="9" customHeight="1"/>
    <row r="246" ht="9" customHeight="1"/>
    <row r="247" ht="9" customHeight="1"/>
    <row r="248" ht="9" customHeight="1"/>
    <row r="249" ht="9" customHeight="1"/>
    <row r="250" ht="9" customHeight="1"/>
    <row r="251" ht="9" customHeight="1"/>
    <row r="252" ht="9" customHeight="1"/>
    <row r="253" ht="9" customHeight="1"/>
    <row r="254" ht="9" customHeight="1"/>
    <row r="255" ht="9" customHeight="1"/>
    <row r="256" ht="9" customHeight="1"/>
    <row r="257" ht="9" customHeight="1"/>
    <row r="258" ht="9" customHeight="1"/>
    <row r="259" ht="9" customHeight="1"/>
    <row r="260" ht="9" customHeight="1"/>
    <row r="261" ht="9" customHeight="1"/>
    <row r="262" ht="9" customHeight="1"/>
    <row r="263" ht="9" customHeight="1"/>
    <row r="264" ht="9" customHeight="1"/>
    <row r="265" ht="9" customHeight="1"/>
    <row r="266" ht="9" customHeight="1"/>
    <row r="267" ht="9" customHeight="1"/>
    <row r="268" ht="9" customHeight="1"/>
    <row r="269" ht="9" customHeight="1"/>
    <row r="270" ht="9" customHeight="1"/>
    <row r="271" ht="9" customHeight="1"/>
    <row r="272" ht="9" customHeight="1"/>
    <row r="273" ht="9" customHeight="1"/>
    <row r="274" ht="9" customHeight="1"/>
    <row r="275" ht="9" customHeight="1"/>
    <row r="276" ht="9" customHeight="1"/>
    <row r="277" ht="9" customHeight="1"/>
    <row r="278" ht="9" customHeight="1"/>
    <row r="279" ht="9" customHeight="1"/>
    <row r="280" ht="9" customHeight="1"/>
    <row r="281" ht="9" customHeight="1"/>
    <row r="282" ht="9" customHeight="1"/>
    <row r="283" ht="9" customHeight="1"/>
    <row r="284" ht="9" customHeight="1"/>
    <row r="285" ht="9" customHeight="1"/>
    <row r="286" ht="9" customHeight="1"/>
    <row r="287" ht="9" customHeight="1"/>
    <row r="288" ht="9" customHeight="1"/>
    <row r="289" ht="9" customHeight="1"/>
    <row r="290" ht="9" customHeight="1"/>
    <row r="291" ht="9" customHeight="1"/>
    <row r="292" ht="9" customHeight="1"/>
    <row r="293" ht="9" customHeight="1"/>
    <row r="294" ht="9" customHeight="1"/>
    <row r="295" ht="9" customHeight="1"/>
    <row r="296" ht="9" customHeight="1"/>
    <row r="297" ht="9" customHeight="1"/>
    <row r="298" ht="9" customHeight="1"/>
    <row r="299" ht="9" customHeight="1"/>
    <row r="300" ht="9" customHeight="1"/>
    <row r="301" ht="9" customHeight="1"/>
    <row r="302" ht="9" customHeight="1"/>
    <row r="303" ht="9" customHeight="1"/>
    <row r="304" ht="9" customHeight="1"/>
    <row r="305" ht="9" customHeight="1"/>
    <row r="306" ht="9" customHeight="1"/>
    <row r="307" ht="9" customHeight="1"/>
    <row r="308" ht="9" customHeight="1"/>
    <row r="309" ht="9" customHeight="1"/>
    <row r="310" ht="9" customHeight="1"/>
    <row r="311" ht="9" customHeight="1"/>
    <row r="312" ht="9" customHeight="1"/>
    <row r="313" ht="9" customHeight="1"/>
    <row r="314" ht="9" customHeight="1"/>
    <row r="315" ht="9" customHeight="1"/>
    <row r="316" ht="9" customHeight="1"/>
    <row r="317" ht="9" customHeight="1"/>
    <row r="318" ht="9" customHeight="1"/>
    <row r="319" ht="9" customHeight="1"/>
    <row r="320" ht="9" customHeight="1"/>
    <row r="321" ht="9" customHeight="1"/>
    <row r="322" ht="9" customHeight="1"/>
    <row r="323" ht="9" customHeight="1"/>
    <row r="324" ht="9" customHeight="1"/>
    <row r="325" ht="9" customHeight="1"/>
    <row r="326" ht="9" customHeight="1"/>
    <row r="327" ht="9" customHeight="1"/>
    <row r="328" ht="9" customHeight="1"/>
    <row r="329" ht="9" customHeight="1"/>
    <row r="330" ht="9" customHeight="1"/>
    <row r="331" ht="9" customHeight="1"/>
    <row r="332" ht="9" customHeight="1"/>
    <row r="333" ht="9" customHeight="1"/>
    <row r="334" ht="9" customHeight="1"/>
    <row r="335" ht="9" customHeight="1"/>
    <row r="336" ht="9" customHeight="1"/>
    <row r="337" ht="9" customHeight="1"/>
    <row r="338" ht="9" customHeight="1"/>
    <row r="339" ht="9" customHeight="1"/>
    <row r="340" ht="9" customHeight="1"/>
    <row r="341" ht="9" customHeight="1"/>
    <row r="342" ht="9" customHeight="1"/>
    <row r="343" ht="9" customHeight="1"/>
    <row r="344" ht="9" customHeight="1"/>
    <row r="345" ht="9" customHeight="1"/>
    <row r="346" ht="9" customHeight="1"/>
    <row r="347" ht="9" customHeight="1"/>
    <row r="348" ht="9" customHeight="1"/>
    <row r="349" ht="9" customHeight="1"/>
    <row r="350" ht="9" customHeight="1"/>
    <row r="351" ht="9" customHeight="1"/>
    <row r="352" ht="9" customHeight="1"/>
    <row r="353" ht="9" customHeight="1"/>
    <row r="354" ht="9" customHeight="1"/>
    <row r="355" ht="9" customHeight="1"/>
    <row r="356" ht="9" customHeight="1"/>
    <row r="357" ht="9" customHeight="1"/>
    <row r="358" ht="9" customHeight="1"/>
    <row r="359" ht="9" customHeight="1"/>
    <row r="360" ht="9" customHeight="1"/>
    <row r="361" ht="9" customHeight="1"/>
    <row r="362" ht="9" customHeight="1"/>
    <row r="363" ht="9" customHeight="1"/>
    <row r="364" ht="9" customHeight="1"/>
    <row r="365" ht="9" customHeight="1"/>
    <row r="366" ht="9" customHeight="1"/>
    <row r="367" ht="9" customHeight="1"/>
    <row r="368" ht="9" customHeight="1"/>
    <row r="369" ht="9" customHeight="1"/>
    <row r="370" ht="9" customHeight="1"/>
    <row r="371" ht="9" customHeight="1"/>
    <row r="372" ht="9" customHeight="1"/>
    <row r="373" ht="9" customHeight="1"/>
    <row r="374" ht="9" customHeight="1"/>
    <row r="375" ht="9" customHeight="1"/>
    <row r="376" ht="9" customHeight="1"/>
    <row r="377" ht="9" customHeight="1"/>
    <row r="378" ht="9" customHeight="1"/>
    <row r="379" ht="9" customHeight="1"/>
    <row r="380" ht="9" customHeight="1"/>
    <row r="381" ht="9" customHeight="1"/>
    <row r="382" ht="9" customHeight="1"/>
    <row r="383" ht="9" customHeight="1"/>
    <row r="384" ht="9" customHeight="1"/>
    <row r="385" ht="9" customHeight="1"/>
    <row r="386" ht="9" customHeight="1"/>
    <row r="387" ht="9" customHeight="1"/>
    <row r="388" ht="9" customHeight="1"/>
    <row r="389" ht="9" customHeight="1"/>
    <row r="390" ht="9" customHeight="1"/>
    <row r="391" ht="9" customHeight="1"/>
    <row r="392" ht="9" customHeight="1"/>
    <row r="393" ht="9" customHeight="1"/>
    <row r="394" ht="9" customHeight="1"/>
    <row r="395" ht="9" customHeight="1"/>
    <row r="396" ht="9" customHeight="1"/>
    <row r="397" ht="9" customHeight="1"/>
    <row r="398" ht="9" customHeight="1"/>
    <row r="399" ht="9" customHeight="1"/>
    <row r="400" ht="9" customHeight="1"/>
    <row r="401" ht="9" customHeight="1"/>
    <row r="402" ht="9" customHeight="1"/>
    <row r="403" ht="9" customHeight="1"/>
    <row r="404" ht="9" customHeight="1"/>
    <row r="405" ht="9" customHeight="1"/>
    <row r="406" ht="9" customHeight="1"/>
    <row r="407" ht="9" customHeight="1"/>
    <row r="408" ht="9" customHeight="1"/>
    <row r="409" ht="9" customHeight="1"/>
    <row r="410" ht="9" customHeight="1"/>
    <row r="411" ht="9" customHeight="1"/>
    <row r="412" ht="9" customHeight="1"/>
    <row r="413" ht="9" customHeight="1"/>
    <row r="414" ht="9" customHeight="1"/>
    <row r="415" ht="9" customHeight="1"/>
    <row r="416" ht="9" customHeight="1"/>
    <row r="417" ht="9" customHeight="1"/>
    <row r="418" ht="9" customHeight="1"/>
    <row r="419" ht="9" customHeight="1"/>
    <row r="420" ht="9" customHeight="1"/>
    <row r="421" ht="9" customHeight="1"/>
    <row r="422" ht="9" customHeight="1"/>
    <row r="423" ht="9" customHeight="1"/>
    <row r="424" ht="9" customHeight="1"/>
    <row r="425" ht="9" customHeight="1"/>
    <row r="426" ht="9" customHeight="1"/>
    <row r="427" ht="9" customHeight="1"/>
    <row r="428" ht="9" customHeight="1"/>
    <row r="429" ht="9" customHeight="1"/>
    <row r="430" ht="9" customHeight="1"/>
    <row r="431" ht="9" customHeight="1"/>
    <row r="432" ht="9" customHeight="1"/>
    <row r="433" ht="9" customHeight="1"/>
    <row r="434" ht="9" customHeight="1"/>
    <row r="435" ht="9" customHeight="1"/>
    <row r="436" ht="9" customHeight="1"/>
    <row r="437" ht="9" customHeight="1"/>
    <row r="438" ht="9" customHeight="1"/>
    <row r="439" ht="9" customHeight="1"/>
    <row r="440" ht="9" customHeight="1"/>
    <row r="441" ht="9" customHeight="1"/>
    <row r="442" ht="9" customHeight="1"/>
    <row r="443" ht="9" customHeight="1"/>
    <row r="444" ht="9" customHeight="1"/>
    <row r="445" ht="9" customHeight="1"/>
    <row r="446" ht="9" customHeight="1"/>
    <row r="447" ht="9" customHeight="1"/>
    <row r="448" ht="9" customHeight="1"/>
    <row r="449" ht="9" customHeight="1"/>
    <row r="450" ht="9" customHeight="1"/>
    <row r="451" ht="9" customHeight="1"/>
    <row r="452" ht="9" customHeight="1"/>
    <row r="453" ht="9" customHeight="1"/>
    <row r="454" ht="9" customHeight="1"/>
    <row r="455" ht="9" customHeight="1"/>
    <row r="456" ht="9" customHeight="1"/>
    <row r="457" ht="9" customHeight="1"/>
    <row r="458" ht="9" customHeight="1"/>
    <row r="459" ht="9" customHeight="1"/>
    <row r="460" ht="9" customHeight="1"/>
    <row r="461" ht="9" customHeight="1"/>
    <row r="462" ht="9" customHeight="1"/>
    <row r="463" ht="9" customHeight="1"/>
    <row r="464" ht="9" customHeight="1"/>
    <row r="465" ht="9" customHeight="1"/>
    <row r="466" ht="9" customHeight="1"/>
    <row r="467" ht="9" customHeight="1"/>
    <row r="468" ht="9" customHeight="1"/>
    <row r="469" ht="9" customHeight="1"/>
    <row r="470" ht="9" customHeight="1"/>
    <row r="471" ht="9" customHeight="1"/>
    <row r="472" ht="9" customHeight="1"/>
    <row r="473" ht="9" customHeight="1"/>
    <row r="474" ht="9" customHeight="1"/>
    <row r="475" ht="9" customHeight="1"/>
    <row r="476" ht="9" customHeight="1"/>
    <row r="477" ht="9" customHeight="1"/>
    <row r="478" ht="9" customHeight="1"/>
    <row r="479" ht="9" customHeight="1"/>
    <row r="480" ht="9" customHeight="1"/>
    <row r="481" ht="9" customHeight="1"/>
    <row r="482" ht="9" customHeight="1"/>
    <row r="483" ht="9" customHeight="1"/>
    <row r="484" ht="9" customHeight="1"/>
    <row r="485" ht="9" customHeight="1"/>
    <row r="486" ht="9" customHeight="1"/>
    <row r="487" ht="9" customHeight="1"/>
    <row r="488" ht="9" customHeight="1"/>
    <row r="489" ht="9" customHeight="1"/>
    <row r="490" ht="9" customHeight="1"/>
    <row r="491" ht="9" customHeight="1"/>
    <row r="492" ht="9" customHeight="1"/>
    <row r="493" ht="9" customHeight="1"/>
    <row r="494" ht="9" customHeight="1"/>
    <row r="495" ht="9" customHeight="1"/>
    <row r="496" ht="9" customHeight="1"/>
    <row r="497" ht="9" customHeight="1"/>
    <row r="498" ht="9" customHeight="1"/>
    <row r="499" ht="9" customHeight="1"/>
    <row r="500" ht="9" customHeight="1"/>
    <row r="501" ht="9" customHeight="1"/>
    <row r="502" ht="9" customHeight="1"/>
    <row r="503" ht="9" customHeight="1"/>
    <row r="504" ht="9" customHeight="1"/>
    <row r="505" ht="9" customHeight="1"/>
    <row r="506" ht="9" customHeight="1"/>
    <row r="507" ht="9" customHeight="1"/>
    <row r="508" ht="9" customHeight="1"/>
    <row r="509" ht="9" customHeight="1"/>
    <row r="510" ht="9" customHeight="1"/>
    <row r="511" ht="9" customHeight="1"/>
    <row r="512" ht="9" customHeight="1"/>
    <row r="513" ht="9" customHeight="1"/>
    <row r="514" ht="9" customHeight="1"/>
    <row r="515" ht="9" customHeight="1"/>
    <row r="516" ht="9" customHeight="1"/>
    <row r="517" ht="9" customHeight="1"/>
    <row r="518" ht="9" customHeight="1"/>
    <row r="519" ht="9" customHeight="1"/>
    <row r="520" ht="9" customHeight="1"/>
    <row r="521" ht="9" customHeight="1"/>
    <row r="522" ht="9" customHeight="1"/>
    <row r="523" ht="9" customHeight="1"/>
    <row r="524" ht="9" customHeight="1"/>
    <row r="525" ht="9" customHeight="1"/>
    <row r="526" ht="9" customHeight="1"/>
    <row r="527" ht="9" customHeight="1"/>
    <row r="528" ht="9" customHeight="1"/>
    <row r="529" ht="9" customHeight="1"/>
    <row r="530" ht="9" customHeight="1"/>
    <row r="531" ht="9" customHeight="1"/>
    <row r="532" ht="9" customHeight="1"/>
    <row r="533" ht="9" customHeight="1"/>
    <row r="534" ht="9" customHeight="1"/>
    <row r="535" ht="9" customHeight="1"/>
    <row r="536" ht="9" customHeight="1"/>
    <row r="537" ht="9" customHeight="1"/>
    <row r="538" ht="9" customHeight="1"/>
    <row r="539" ht="9" customHeight="1"/>
    <row r="540" ht="9" customHeight="1"/>
    <row r="541" ht="9" customHeight="1"/>
    <row r="542" ht="9" customHeight="1"/>
    <row r="543" ht="9" customHeight="1"/>
    <row r="544" ht="9" customHeight="1"/>
    <row r="545" ht="9" customHeight="1"/>
    <row r="546" ht="9" customHeight="1"/>
    <row r="547" ht="9" customHeight="1"/>
    <row r="548" ht="9" customHeight="1"/>
    <row r="549" ht="9" customHeight="1"/>
    <row r="550" ht="9" customHeight="1"/>
    <row r="551" ht="9" customHeight="1"/>
    <row r="552" ht="9" customHeight="1"/>
    <row r="553" ht="9" customHeight="1"/>
    <row r="554" ht="9" customHeight="1"/>
    <row r="555" ht="9" customHeight="1"/>
    <row r="556" ht="9" customHeight="1"/>
    <row r="557" ht="9" customHeight="1"/>
    <row r="558" ht="9" customHeight="1"/>
    <row r="559" ht="9" customHeight="1"/>
    <row r="560" ht="9" customHeight="1"/>
    <row r="561" ht="9" customHeight="1"/>
    <row r="562" ht="9" customHeight="1"/>
    <row r="563" ht="9" customHeight="1"/>
    <row r="564" ht="9" customHeight="1"/>
    <row r="565" ht="9" customHeight="1"/>
    <row r="566" ht="9" customHeight="1"/>
    <row r="567" ht="9" customHeight="1"/>
    <row r="568" ht="9" customHeight="1"/>
    <row r="569" ht="9" customHeight="1"/>
    <row r="570" ht="9" customHeight="1"/>
    <row r="571" ht="9" customHeight="1"/>
    <row r="572" ht="9" customHeight="1"/>
    <row r="573" ht="9" customHeight="1"/>
    <row r="574" ht="9" customHeight="1"/>
    <row r="575" ht="9" customHeight="1"/>
    <row r="576" ht="9" customHeight="1"/>
    <row r="577" ht="9" customHeight="1"/>
    <row r="578" ht="9" customHeight="1"/>
    <row r="579" ht="9" customHeight="1"/>
    <row r="580" ht="9" customHeight="1"/>
    <row r="581" ht="9" customHeight="1"/>
    <row r="582" ht="9" customHeight="1"/>
    <row r="583" ht="9" customHeight="1"/>
    <row r="584" ht="9" customHeight="1"/>
    <row r="585" ht="9" customHeight="1"/>
    <row r="586" ht="9" customHeight="1"/>
    <row r="587" ht="9" customHeight="1"/>
    <row r="588" ht="9" customHeight="1"/>
    <row r="589" ht="9" customHeight="1"/>
    <row r="590" ht="9" customHeight="1"/>
    <row r="591" ht="9" customHeight="1"/>
    <row r="592" ht="9" customHeight="1"/>
    <row r="593" ht="9" customHeight="1"/>
    <row r="594" ht="9" customHeight="1"/>
    <row r="595" ht="9" customHeight="1"/>
    <row r="596" ht="9" customHeight="1"/>
    <row r="597" ht="9" customHeight="1"/>
    <row r="598" ht="9" customHeight="1"/>
    <row r="599" ht="9" customHeight="1"/>
    <row r="600" ht="9" customHeight="1"/>
    <row r="601" ht="9" customHeight="1"/>
    <row r="602" ht="9" customHeight="1"/>
    <row r="603" ht="9" customHeight="1"/>
    <row r="604" ht="9" customHeight="1"/>
    <row r="605" ht="9" customHeight="1"/>
    <row r="606" ht="9" customHeight="1"/>
    <row r="607" ht="9" customHeight="1"/>
    <row r="608" ht="9" customHeight="1"/>
    <row r="609" ht="9" customHeight="1"/>
    <row r="610" ht="9" customHeight="1"/>
    <row r="611" ht="9" customHeight="1"/>
    <row r="612" ht="9" customHeight="1"/>
    <row r="613" ht="9" customHeight="1"/>
    <row r="614" ht="9" customHeight="1"/>
    <row r="615" ht="9" customHeight="1"/>
    <row r="616" ht="9" customHeight="1"/>
    <row r="617" ht="9" customHeight="1"/>
    <row r="618" ht="9" customHeight="1"/>
    <row r="619" ht="9" customHeight="1"/>
    <row r="620" ht="9" customHeight="1"/>
    <row r="621" ht="9" customHeight="1"/>
    <row r="622" ht="9" customHeight="1"/>
    <row r="623" ht="9" customHeight="1"/>
    <row r="624" ht="9" customHeight="1"/>
    <row r="625" ht="9" customHeight="1"/>
    <row r="626" ht="9" customHeight="1"/>
    <row r="627" ht="9" customHeight="1"/>
    <row r="628" ht="9" customHeight="1"/>
    <row r="629" ht="9" customHeight="1"/>
    <row r="630" ht="9" customHeight="1"/>
    <row r="631" ht="9" customHeight="1"/>
    <row r="632" ht="9" customHeight="1"/>
    <row r="633" ht="9" customHeight="1"/>
    <row r="634" ht="9" customHeight="1"/>
    <row r="635" ht="9" customHeight="1"/>
    <row r="636" ht="9" customHeight="1"/>
    <row r="637" ht="9" customHeight="1"/>
    <row r="638" ht="9" customHeight="1"/>
    <row r="639" ht="9" customHeight="1"/>
    <row r="640" ht="9" customHeight="1"/>
    <row r="641" ht="9" customHeight="1"/>
    <row r="642" ht="9" customHeight="1"/>
    <row r="643" ht="9" customHeight="1"/>
    <row r="644" ht="9" customHeight="1"/>
    <row r="645" ht="9" customHeight="1"/>
    <row r="646" ht="9" customHeight="1"/>
    <row r="647" ht="9" customHeight="1"/>
    <row r="648" ht="9" customHeight="1"/>
    <row r="649" ht="9" customHeight="1"/>
    <row r="650" ht="9" customHeight="1"/>
    <row r="651" ht="9" customHeight="1"/>
    <row r="652" ht="9" customHeight="1"/>
    <row r="653" ht="9" customHeight="1"/>
    <row r="654" ht="9" customHeight="1"/>
    <row r="655" ht="9" customHeight="1"/>
    <row r="656" ht="9" customHeight="1"/>
    <row r="657" ht="9" customHeight="1"/>
    <row r="658" ht="9" customHeight="1"/>
    <row r="659" ht="9" customHeight="1"/>
    <row r="660" ht="9" customHeight="1"/>
    <row r="661" ht="9" customHeight="1"/>
    <row r="662" ht="9" customHeight="1"/>
    <row r="663" ht="9" customHeight="1"/>
    <row r="664" ht="9" customHeight="1"/>
    <row r="665" ht="9" customHeight="1"/>
    <row r="666" ht="9" customHeight="1"/>
    <row r="667" ht="9" customHeight="1"/>
    <row r="668" ht="9" customHeight="1"/>
    <row r="669" ht="9" customHeight="1"/>
    <row r="670" ht="9" customHeight="1"/>
    <row r="671" ht="9" customHeight="1"/>
    <row r="672" ht="9" customHeight="1"/>
    <row r="673" ht="9" customHeight="1"/>
    <row r="674" ht="9" customHeight="1"/>
    <row r="675" ht="9" customHeight="1"/>
    <row r="676" ht="9" customHeight="1"/>
    <row r="677" ht="9" customHeight="1"/>
    <row r="678" ht="9" customHeight="1"/>
    <row r="679" ht="9" customHeight="1"/>
    <row r="680" ht="9" customHeight="1"/>
    <row r="681" ht="9" customHeight="1"/>
    <row r="682" ht="9" customHeight="1"/>
    <row r="683" ht="9" customHeight="1"/>
    <row r="684" ht="9" customHeight="1"/>
    <row r="685" ht="9" customHeight="1"/>
    <row r="686" ht="9" customHeight="1"/>
    <row r="687" ht="9" customHeight="1"/>
    <row r="688" ht="9" customHeight="1"/>
    <row r="689" ht="9" customHeight="1"/>
    <row r="690" ht="9" customHeight="1"/>
    <row r="691" ht="9" customHeight="1"/>
    <row r="692" ht="9" customHeight="1"/>
    <row r="693" ht="9" customHeight="1"/>
    <row r="694" ht="9" customHeight="1"/>
    <row r="695" ht="9" customHeight="1"/>
    <row r="696" ht="9" customHeight="1"/>
    <row r="697" ht="9" customHeight="1"/>
    <row r="698" ht="9" customHeight="1"/>
    <row r="699" ht="9" customHeight="1"/>
    <row r="700" ht="9" customHeight="1"/>
    <row r="701" ht="9" customHeight="1"/>
    <row r="702" ht="9" customHeight="1"/>
    <row r="703" ht="9" customHeight="1"/>
    <row r="704" ht="9" customHeight="1"/>
    <row r="705" ht="9" customHeight="1"/>
    <row r="706" ht="9" customHeight="1"/>
    <row r="707" ht="9" customHeight="1"/>
    <row r="708" ht="9" customHeight="1"/>
    <row r="709" ht="9" customHeight="1"/>
    <row r="710" ht="9" customHeight="1"/>
    <row r="711" ht="9" customHeight="1"/>
    <row r="712" ht="9" customHeight="1"/>
    <row r="713" ht="9" customHeight="1"/>
    <row r="714" ht="9" customHeight="1"/>
    <row r="715" ht="9" customHeight="1"/>
    <row r="716" ht="9" customHeight="1"/>
    <row r="717" ht="9" customHeight="1"/>
    <row r="718" ht="9" customHeight="1"/>
    <row r="719" ht="9" customHeight="1"/>
    <row r="720" ht="9" customHeight="1"/>
    <row r="721" ht="9" customHeight="1"/>
    <row r="722" ht="9" customHeight="1"/>
    <row r="723" ht="9" customHeight="1"/>
    <row r="724" ht="9" customHeight="1"/>
    <row r="725" ht="9" customHeight="1"/>
    <row r="726" ht="9" customHeight="1"/>
    <row r="727" ht="9" customHeight="1"/>
    <row r="728" ht="9" customHeight="1"/>
    <row r="729" ht="9" customHeight="1"/>
    <row r="730" ht="9" customHeight="1"/>
    <row r="731" ht="9" customHeight="1"/>
    <row r="732" ht="9" customHeight="1"/>
    <row r="733" ht="9" customHeight="1"/>
    <row r="734" ht="9" customHeight="1"/>
    <row r="735" ht="9" customHeight="1"/>
    <row r="736" ht="9" customHeight="1"/>
    <row r="737" ht="9" customHeight="1"/>
    <row r="738" ht="9" customHeight="1"/>
    <row r="739" ht="9" customHeight="1"/>
    <row r="740" ht="9" customHeight="1"/>
    <row r="741" ht="9" customHeight="1"/>
    <row r="742" ht="9" customHeight="1"/>
    <row r="743" ht="9" customHeight="1"/>
    <row r="744" ht="9" customHeight="1"/>
    <row r="745" ht="9" customHeight="1"/>
    <row r="746" ht="9" customHeight="1"/>
    <row r="747" ht="9" customHeight="1"/>
    <row r="748" ht="9" customHeight="1"/>
    <row r="749" ht="9" customHeight="1"/>
    <row r="750" ht="9" customHeight="1"/>
    <row r="751" ht="9" customHeight="1"/>
    <row r="752" ht="9" customHeight="1"/>
    <row r="753" ht="9" customHeight="1"/>
    <row r="754" ht="9" customHeight="1"/>
    <row r="755" ht="9" customHeight="1"/>
    <row r="756" ht="9" customHeight="1"/>
    <row r="757" ht="9" customHeight="1"/>
    <row r="758" ht="9" customHeight="1"/>
    <row r="759" ht="9" customHeight="1"/>
    <row r="760" ht="9" customHeight="1"/>
    <row r="761" ht="9" customHeight="1"/>
    <row r="762" ht="9" customHeight="1"/>
    <row r="763" ht="9" customHeight="1"/>
    <row r="764" ht="9" customHeight="1"/>
    <row r="765" ht="9" customHeight="1"/>
    <row r="766" ht="9" customHeight="1"/>
    <row r="767" ht="9" customHeight="1"/>
    <row r="768" ht="9" customHeight="1"/>
    <row r="769" ht="9" customHeight="1"/>
    <row r="770" ht="9" customHeight="1"/>
    <row r="771" ht="9" customHeight="1"/>
    <row r="772" ht="9" customHeight="1"/>
    <row r="773" ht="9" customHeight="1"/>
    <row r="774" ht="9" customHeight="1"/>
    <row r="775" ht="9" customHeight="1"/>
    <row r="776" ht="9" customHeight="1"/>
    <row r="777" ht="9" customHeight="1"/>
    <row r="778" ht="9" customHeight="1"/>
    <row r="779" ht="9" customHeight="1"/>
    <row r="780" ht="9" customHeight="1"/>
    <row r="781" ht="9" customHeight="1"/>
    <row r="782" ht="9" customHeight="1"/>
    <row r="783" ht="9" customHeight="1"/>
    <row r="784" ht="9" customHeight="1"/>
    <row r="785" ht="9" customHeight="1"/>
    <row r="786" ht="9" customHeight="1"/>
    <row r="787" ht="9" customHeight="1"/>
    <row r="788" ht="9" customHeight="1"/>
    <row r="789" ht="9" customHeight="1"/>
    <row r="790" ht="9" customHeight="1"/>
    <row r="791" ht="9" customHeight="1"/>
    <row r="792" ht="9" customHeight="1"/>
    <row r="793" ht="9" customHeight="1"/>
    <row r="794" ht="9" customHeight="1"/>
    <row r="795" ht="9" customHeight="1"/>
    <row r="796" ht="9" customHeight="1"/>
    <row r="797" ht="9" customHeight="1"/>
    <row r="798" ht="9" customHeight="1"/>
    <row r="799" ht="9" customHeight="1"/>
    <row r="800" ht="9" customHeight="1"/>
    <row r="801" ht="9" customHeight="1"/>
    <row r="802" ht="9" customHeight="1"/>
    <row r="803" ht="9" customHeight="1"/>
    <row r="804" ht="9" customHeight="1"/>
    <row r="805" ht="9" customHeight="1"/>
    <row r="806" ht="9" customHeight="1"/>
    <row r="807" ht="9" customHeight="1"/>
    <row r="808" ht="9" customHeight="1"/>
    <row r="809" ht="9" customHeight="1"/>
    <row r="810" ht="9" customHeight="1"/>
    <row r="811" ht="9" customHeight="1"/>
    <row r="812" ht="9" customHeight="1"/>
    <row r="813" ht="9" customHeight="1"/>
    <row r="814" ht="9" customHeight="1"/>
    <row r="815" ht="9" customHeight="1"/>
    <row r="816" ht="9" customHeight="1"/>
    <row r="817" ht="9" customHeight="1"/>
    <row r="818" ht="9" customHeight="1"/>
    <row r="819" ht="9" customHeight="1"/>
    <row r="820" ht="9" customHeight="1"/>
    <row r="821" ht="9" customHeight="1"/>
    <row r="822" ht="9" customHeight="1"/>
    <row r="823" ht="9" customHeight="1"/>
    <row r="824" ht="9" customHeight="1"/>
    <row r="825" ht="9" customHeight="1"/>
    <row r="826" ht="9" customHeight="1"/>
    <row r="827" ht="9" customHeight="1"/>
    <row r="828" ht="9" customHeight="1"/>
    <row r="829" ht="9" customHeight="1"/>
    <row r="830" ht="9" customHeight="1"/>
    <row r="831" ht="9" customHeight="1"/>
    <row r="832" ht="9" customHeight="1"/>
    <row r="833" ht="9" customHeight="1"/>
    <row r="834" ht="9" customHeight="1"/>
    <row r="835" ht="9" customHeight="1"/>
    <row r="836" ht="9" customHeight="1"/>
    <row r="837" ht="9" customHeight="1"/>
    <row r="838" ht="9" customHeight="1"/>
    <row r="839" ht="9" customHeight="1"/>
    <row r="840" ht="9" customHeight="1"/>
    <row r="841" ht="9" customHeight="1"/>
    <row r="842" ht="9" customHeight="1"/>
    <row r="843" ht="9" customHeight="1"/>
    <row r="844" ht="9" customHeight="1"/>
    <row r="845" ht="9" customHeight="1"/>
    <row r="846" ht="9" customHeight="1"/>
    <row r="847" ht="9" customHeight="1"/>
    <row r="848" ht="9" customHeight="1"/>
    <row r="849" ht="9" customHeight="1"/>
    <row r="850" ht="9" customHeight="1"/>
    <row r="851" ht="9" customHeight="1"/>
    <row r="852" ht="9" customHeight="1"/>
    <row r="853" ht="9" customHeight="1"/>
    <row r="854" ht="9" customHeight="1"/>
    <row r="855" ht="9" customHeight="1"/>
    <row r="856" ht="9" customHeight="1"/>
    <row r="857" ht="9" customHeight="1"/>
    <row r="858" ht="9" customHeight="1"/>
    <row r="859" ht="9" customHeight="1"/>
    <row r="860" ht="9" customHeight="1"/>
    <row r="861" ht="9" customHeight="1"/>
    <row r="862" ht="9" customHeight="1"/>
    <row r="863" ht="9" customHeight="1"/>
    <row r="864" ht="9" customHeight="1"/>
    <row r="865" ht="9" customHeight="1"/>
    <row r="866" ht="9" customHeight="1"/>
    <row r="867" ht="9" customHeight="1"/>
    <row r="868" ht="9" customHeight="1"/>
    <row r="869" ht="9" customHeight="1"/>
    <row r="870" ht="9" customHeight="1"/>
    <row r="871" ht="9" customHeight="1"/>
    <row r="872" ht="9" customHeight="1"/>
    <row r="873" ht="9" customHeight="1"/>
    <row r="874" ht="9" customHeight="1"/>
    <row r="875" ht="9" customHeight="1"/>
    <row r="876" ht="9" customHeight="1"/>
    <row r="877" ht="9" customHeight="1"/>
    <row r="878" ht="9" customHeight="1"/>
    <row r="879" ht="9" customHeight="1"/>
    <row r="880" ht="9" customHeight="1"/>
    <row r="881" ht="9" customHeight="1"/>
    <row r="882" ht="9" customHeight="1"/>
    <row r="883" ht="9" customHeight="1"/>
    <row r="884" ht="9" customHeight="1"/>
    <row r="885" ht="9" customHeight="1"/>
    <row r="886" ht="9" customHeight="1"/>
    <row r="887" ht="9" customHeight="1"/>
    <row r="888" ht="9" customHeight="1"/>
    <row r="889" ht="9" customHeight="1"/>
    <row r="890" ht="9" customHeight="1"/>
    <row r="891" ht="9" customHeight="1"/>
    <row r="892" ht="9" customHeight="1"/>
    <row r="893" ht="9" customHeight="1"/>
    <row r="894" ht="9" customHeight="1"/>
    <row r="895" ht="9" customHeight="1"/>
    <row r="896" ht="9" customHeight="1"/>
    <row r="897" ht="9" customHeight="1"/>
    <row r="898" ht="9" customHeight="1"/>
    <row r="899" ht="9" customHeight="1"/>
    <row r="900" ht="9" customHeight="1"/>
    <row r="901" ht="9" customHeight="1"/>
    <row r="902" ht="9" customHeight="1"/>
    <row r="903" ht="9" customHeight="1"/>
    <row r="904" ht="9" customHeight="1"/>
    <row r="905" ht="9" customHeight="1"/>
    <row r="906" ht="9" customHeight="1"/>
    <row r="907" ht="9" customHeight="1"/>
    <row r="908" ht="9" customHeight="1"/>
    <row r="909" ht="9" customHeight="1"/>
    <row r="910" ht="9" customHeight="1"/>
    <row r="911" ht="9" customHeight="1"/>
    <row r="912" ht="9" customHeight="1"/>
    <row r="913" ht="9" customHeight="1"/>
    <row r="914" ht="9" customHeight="1"/>
    <row r="915" ht="9" customHeight="1"/>
    <row r="916" ht="9" customHeight="1"/>
    <row r="917" ht="9" customHeight="1"/>
    <row r="918" ht="9" customHeight="1"/>
    <row r="919" ht="9" customHeight="1"/>
    <row r="920" ht="9" customHeight="1"/>
    <row r="921" ht="9" customHeight="1"/>
    <row r="922" ht="9" customHeight="1"/>
    <row r="923" ht="9" customHeight="1"/>
    <row r="924" ht="9" customHeight="1"/>
    <row r="925" ht="9" customHeight="1"/>
    <row r="926" ht="9" customHeight="1"/>
    <row r="927" ht="9" customHeight="1"/>
    <row r="928" ht="9" customHeight="1"/>
    <row r="929" ht="9" customHeight="1"/>
    <row r="930" ht="9" customHeight="1"/>
    <row r="931" ht="9" customHeight="1"/>
    <row r="932" ht="9" customHeight="1"/>
    <row r="933" ht="9" customHeight="1"/>
    <row r="934" ht="9" customHeight="1"/>
    <row r="935" ht="9" customHeight="1"/>
    <row r="936" ht="9" customHeight="1"/>
    <row r="937" ht="9" customHeight="1"/>
    <row r="938" ht="9" customHeight="1"/>
    <row r="939" ht="9" customHeight="1"/>
    <row r="940" ht="9" customHeight="1"/>
    <row r="941" ht="9" customHeight="1"/>
    <row r="942" ht="9" customHeight="1"/>
    <row r="943" ht="9" customHeight="1"/>
    <row r="944" ht="9" customHeight="1"/>
    <row r="945" ht="9" customHeight="1"/>
    <row r="946" ht="9" customHeight="1"/>
    <row r="947" ht="9" customHeight="1"/>
    <row r="948" ht="9" customHeight="1"/>
    <row r="949" ht="9" customHeight="1"/>
    <row r="950" ht="9" customHeight="1"/>
    <row r="951" ht="9" customHeight="1"/>
    <row r="952" ht="9" customHeight="1"/>
    <row r="953" ht="9" customHeight="1"/>
    <row r="954" ht="9" customHeight="1"/>
    <row r="955" ht="9" customHeight="1"/>
    <row r="956" ht="9" customHeight="1"/>
    <row r="957" ht="9" customHeight="1"/>
    <row r="958" ht="9" customHeight="1"/>
    <row r="959" ht="9" customHeight="1"/>
    <row r="960" ht="9" customHeight="1"/>
    <row r="961" ht="9" customHeight="1"/>
    <row r="962" ht="9" customHeight="1"/>
    <row r="963" ht="9" customHeight="1"/>
    <row r="964" ht="9" customHeight="1"/>
    <row r="965" ht="9" customHeight="1"/>
    <row r="966" ht="9" customHeight="1"/>
    <row r="967" ht="9" customHeight="1"/>
    <row r="968" ht="9" customHeight="1"/>
    <row r="969" ht="9" customHeight="1"/>
    <row r="970" ht="9" customHeight="1"/>
    <row r="971" ht="9" customHeight="1"/>
    <row r="972" ht="9" customHeight="1"/>
    <row r="973" ht="9" customHeight="1"/>
    <row r="974" ht="9" customHeight="1"/>
    <row r="975" ht="9" customHeight="1"/>
    <row r="976" ht="9" customHeight="1"/>
    <row r="977" ht="9" customHeight="1"/>
    <row r="978" ht="9" customHeight="1"/>
    <row r="979" ht="9" customHeight="1"/>
    <row r="980" ht="9" customHeight="1"/>
    <row r="981" ht="9" customHeight="1"/>
    <row r="982" ht="9" customHeight="1"/>
    <row r="983" ht="9" customHeight="1"/>
    <row r="984" ht="9" customHeight="1"/>
    <row r="985" ht="9" customHeight="1"/>
    <row r="986" ht="9" customHeight="1"/>
    <row r="987" ht="9" customHeight="1"/>
    <row r="988" ht="9" customHeight="1"/>
    <row r="989" ht="9" customHeight="1"/>
    <row r="990" ht="9" customHeight="1"/>
    <row r="991" ht="9" customHeight="1"/>
    <row r="992" ht="9" customHeight="1"/>
    <row r="993" ht="9" customHeight="1"/>
    <row r="994" ht="9" customHeight="1"/>
    <row r="995" ht="9" customHeight="1"/>
    <row r="996" ht="9" customHeight="1"/>
    <row r="997" ht="9" customHeight="1"/>
    <row r="998" ht="9" customHeight="1"/>
    <row r="999" ht="9" customHeight="1"/>
    <row r="1000" ht="9" customHeight="1"/>
  </sheetData>
  <sheetProtection algorithmName="SHA-512" hashValue="OVmbKHnFFbBDnZ8Ii2WaWko4C4FTwTgiac3SPBtpDWzNXIjrHpg/fJt6lzendqdVI37wZdptCqzTCnrzM2UZPA==" saltValue="W/IpA0/9x/KMt/1to/Rv8g==" spinCount="100000" sheet="1" objects="1" scenarios="1"/>
  <mergeCells count="7">
    <mergeCell ref="D7:F7"/>
    <mergeCell ref="A9:N9"/>
    <mergeCell ref="D2:F2"/>
    <mergeCell ref="J2:K2"/>
    <mergeCell ref="D3:F3"/>
    <mergeCell ref="J3:K3"/>
    <mergeCell ref="D6:F6"/>
  </mergeCells>
  <pageMargins left="0.69791666666666696" right="0.69791666666666696" top="0.75" bottom="0.75" header="0.51111111111111096" footer="0.51111111111111096"/>
  <pageSetup firstPageNumber="0" orientation="landscape" useFirstPageNumber="1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2"/>
  <sheetViews>
    <sheetView tabSelected="1" topLeftCell="D79" workbookViewId="0">
      <selection activeCell="L84" sqref="L84"/>
    </sheetView>
  </sheetViews>
  <sheetFormatPr defaultColWidth="9" defaultRowHeight="15.75"/>
  <cols>
    <col min="1" max="1" width="6.625" customWidth="1"/>
    <col min="2" max="2" width="9.125" customWidth="1"/>
    <col min="3" max="3" width="51.75" customWidth="1"/>
    <col min="4" max="4" width="9.125" customWidth="1"/>
    <col min="5" max="5" width="8" customWidth="1"/>
    <col min="6" max="6" width="13.875" customWidth="1"/>
    <col min="7" max="7" width="20" customWidth="1"/>
    <col min="8" max="8" width="11.625" customWidth="1"/>
    <col min="9" max="9" width="9.375" customWidth="1"/>
    <col min="10" max="10" width="7.75" customWidth="1"/>
    <col min="11" max="11" width="13.5" customWidth="1"/>
    <col min="12" max="12" width="16.125" customWidth="1"/>
    <col min="13" max="13" width="11.375"/>
    <col min="14" max="14" width="18.5" customWidth="1"/>
    <col min="15" max="26" width="8" customWidth="1"/>
    <col min="27" max="1025" width="14.375" customWidth="1"/>
  </cols>
  <sheetData>
    <row r="1" spans="1:26" ht="21" customHeight="1">
      <c r="A1" s="1"/>
      <c r="B1" s="1"/>
      <c r="C1" s="2" t="s">
        <v>0</v>
      </c>
      <c r="D1" s="1"/>
      <c r="E1" s="3"/>
      <c r="F1" s="1"/>
      <c r="G1" s="1"/>
      <c r="H1" s="4"/>
      <c r="I1" s="4"/>
      <c r="J1" s="1"/>
      <c r="K1" s="4"/>
      <c r="L1" s="4"/>
      <c r="M1" s="1"/>
      <c r="N1" s="4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21" customHeight="1">
      <c r="A2" s="1"/>
      <c r="B2" s="1"/>
      <c r="C2" s="5" t="s">
        <v>1</v>
      </c>
      <c r="D2" s="304"/>
      <c r="E2" s="304"/>
      <c r="F2" s="304"/>
      <c r="G2" s="6" t="s">
        <v>2</v>
      </c>
      <c r="H2" s="7"/>
      <c r="I2" s="7"/>
      <c r="J2" s="10"/>
      <c r="K2" s="7"/>
      <c r="L2" s="7"/>
      <c r="M2" s="40"/>
      <c r="N2" s="41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21" customHeight="1">
      <c r="A3" s="1"/>
      <c r="B3" s="1"/>
      <c r="C3" s="8" t="s">
        <v>3</v>
      </c>
      <c r="D3" s="305"/>
      <c r="E3" s="305"/>
      <c r="F3" s="305"/>
      <c r="G3" s="9" t="s">
        <v>598</v>
      </c>
      <c r="H3" s="10"/>
      <c r="I3" s="10"/>
      <c r="J3" s="10"/>
      <c r="K3" s="10"/>
      <c r="L3" s="10"/>
      <c r="M3" s="40"/>
      <c r="N3" s="41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21" customHeight="1">
      <c r="A4" s="1"/>
      <c r="B4" s="1"/>
      <c r="C4" s="2"/>
      <c r="D4" s="1"/>
      <c r="E4" s="3"/>
      <c r="F4" s="1"/>
      <c r="G4" s="10"/>
      <c r="H4" s="7"/>
      <c r="I4" s="7"/>
      <c r="J4" s="10"/>
      <c r="K4" s="7"/>
      <c r="L4" s="7"/>
      <c r="M4" s="1"/>
      <c r="N4" s="4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21" customHeight="1">
      <c r="A5" s="1"/>
      <c r="B5" s="1"/>
      <c r="C5" s="2" t="s">
        <v>5</v>
      </c>
      <c r="D5" s="1"/>
      <c r="E5" s="3"/>
      <c r="F5" s="1"/>
      <c r="G5" s="10"/>
      <c r="H5" s="7"/>
      <c r="I5" s="7"/>
      <c r="J5" s="10"/>
      <c r="K5" s="7"/>
      <c r="L5" s="7"/>
      <c r="M5" s="1"/>
      <c r="N5" s="4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21" customHeight="1">
      <c r="A6" s="1"/>
      <c r="B6" s="1"/>
      <c r="C6" s="5" t="s">
        <v>6</v>
      </c>
      <c r="D6" s="305"/>
      <c r="E6" s="305"/>
      <c r="F6" s="305"/>
      <c r="G6" s="11" t="s">
        <v>7</v>
      </c>
      <c r="H6" s="7"/>
      <c r="I6" s="7"/>
      <c r="J6" s="6"/>
      <c r="K6" s="42"/>
      <c r="L6" s="43"/>
      <c r="M6" s="44"/>
      <c r="N6" s="45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21" customHeight="1">
      <c r="A7" s="1"/>
      <c r="B7" s="1"/>
      <c r="C7" s="5" t="s">
        <v>8</v>
      </c>
      <c r="D7" s="305"/>
      <c r="E7" s="305"/>
      <c r="F7" s="305"/>
      <c r="G7" s="11" t="s">
        <v>9</v>
      </c>
      <c r="H7" s="7"/>
      <c r="I7" s="7"/>
      <c r="J7" s="6"/>
      <c r="K7" s="42"/>
      <c r="L7" s="43"/>
      <c r="M7" s="44"/>
      <c r="N7" s="45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21" customHeight="1">
      <c r="A8" s="12"/>
      <c r="B8" s="12"/>
      <c r="C8" s="13"/>
      <c r="D8" s="12"/>
      <c r="E8" s="12"/>
      <c r="F8" s="12"/>
      <c r="G8" s="12"/>
      <c r="H8" s="14"/>
      <c r="I8" s="14"/>
      <c r="J8" s="12"/>
      <c r="K8" s="14"/>
      <c r="L8" s="14"/>
      <c r="M8" s="12"/>
      <c r="N8" s="14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21" customHeight="1">
      <c r="A9" s="296"/>
      <c r="B9" s="296"/>
      <c r="C9" s="296"/>
      <c r="D9" s="296"/>
      <c r="E9" s="296"/>
      <c r="F9" s="296"/>
      <c r="G9" s="296"/>
      <c r="H9" s="296"/>
      <c r="I9" s="296"/>
      <c r="J9" s="296"/>
      <c r="K9" s="296"/>
      <c r="L9" s="296"/>
      <c r="M9" s="296"/>
      <c r="N9" s="296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21" customHeight="1">
      <c r="A10" s="15"/>
      <c r="B10" s="16"/>
      <c r="C10" s="17"/>
      <c r="D10" s="15"/>
      <c r="E10" s="15"/>
      <c r="F10" s="15"/>
      <c r="G10" s="15"/>
      <c r="H10" s="18"/>
      <c r="I10" s="18"/>
      <c r="J10" s="15"/>
      <c r="K10" s="18"/>
      <c r="L10" s="18"/>
      <c r="M10" s="15"/>
      <c r="N10" s="18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21" customHeight="1">
      <c r="A11" s="19"/>
      <c r="B11" s="20"/>
      <c r="C11" s="21"/>
      <c r="D11" s="22"/>
      <c r="E11" s="19"/>
      <c r="F11" s="19"/>
      <c r="G11" s="19"/>
      <c r="H11" s="23"/>
      <c r="I11" s="23"/>
      <c r="J11" s="19"/>
      <c r="K11" s="23"/>
      <c r="L11" s="23"/>
      <c r="M11" s="19"/>
      <c r="N11" s="23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33" customHeight="1">
      <c r="A12" s="303" t="s">
        <v>814</v>
      </c>
      <c r="B12" s="303"/>
      <c r="C12" s="303"/>
      <c r="D12" s="24"/>
      <c r="E12" s="19"/>
      <c r="F12" s="19"/>
      <c r="G12" s="19"/>
      <c r="H12" s="23"/>
      <c r="I12" s="23"/>
      <c r="J12" s="19"/>
      <c r="K12" s="23"/>
      <c r="L12" s="23"/>
      <c r="M12" s="19"/>
      <c r="N12" s="23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7.25" customHeight="1">
      <c r="A13" s="19"/>
      <c r="B13" s="20"/>
      <c r="C13" s="21"/>
      <c r="D13" s="1"/>
      <c r="E13" s="19"/>
      <c r="F13" s="19"/>
      <c r="G13" s="19"/>
      <c r="H13" s="23"/>
      <c r="I13" s="23"/>
      <c r="J13" s="19"/>
      <c r="K13" s="23"/>
      <c r="L13" s="23"/>
      <c r="M13" s="19"/>
      <c r="N13" s="23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46.5" customHeight="1">
      <c r="A14" s="25" t="s">
        <v>11</v>
      </c>
      <c r="B14" s="26" t="s">
        <v>200</v>
      </c>
      <c r="C14" s="27" t="s">
        <v>201</v>
      </c>
      <c r="D14" s="25" t="s">
        <v>15</v>
      </c>
      <c r="E14" s="25" t="s">
        <v>16</v>
      </c>
      <c r="F14" s="25" t="s">
        <v>17</v>
      </c>
      <c r="G14" s="25" t="s">
        <v>18</v>
      </c>
      <c r="H14" s="28" t="s">
        <v>19</v>
      </c>
      <c r="I14" s="28" t="s">
        <v>20</v>
      </c>
      <c r="J14" s="25" t="s">
        <v>21</v>
      </c>
      <c r="K14" s="28" t="s">
        <v>22</v>
      </c>
      <c r="L14" s="28" t="s">
        <v>23</v>
      </c>
      <c r="M14" s="25" t="s">
        <v>24</v>
      </c>
      <c r="N14" s="28" t="s">
        <v>1237</v>
      </c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33" customHeight="1">
      <c r="A15" s="29">
        <v>1</v>
      </c>
      <c r="B15" s="30">
        <v>2</v>
      </c>
      <c r="C15" s="31">
        <v>3</v>
      </c>
      <c r="D15" s="29">
        <v>4</v>
      </c>
      <c r="E15" s="29">
        <v>5</v>
      </c>
      <c r="F15" s="30">
        <v>6</v>
      </c>
      <c r="G15" s="32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  <c r="M15" s="33">
        <v>13</v>
      </c>
      <c r="N15" s="33">
        <v>14</v>
      </c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33" customHeight="1">
      <c r="A16" s="34">
        <v>1</v>
      </c>
      <c r="B16" s="35" t="s">
        <v>815</v>
      </c>
      <c r="C16" s="36" t="s">
        <v>816</v>
      </c>
      <c r="D16" s="35" t="s">
        <v>27</v>
      </c>
      <c r="E16" s="37">
        <v>4</v>
      </c>
      <c r="F16" s="248"/>
      <c r="G16" s="248"/>
      <c r="H16" s="259"/>
      <c r="I16" s="260">
        <f>E16*H16</f>
        <v>0</v>
      </c>
      <c r="J16" s="249"/>
      <c r="K16" s="261"/>
      <c r="L16" s="261">
        <f>E16*K16</f>
        <v>0</v>
      </c>
      <c r="M16" s="262"/>
      <c r="N16" s="263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33" customHeight="1">
      <c r="A17" s="25">
        <v>2</v>
      </c>
      <c r="B17" s="26" t="s">
        <v>927</v>
      </c>
      <c r="C17" s="38" t="s">
        <v>817</v>
      </c>
      <c r="D17" s="26" t="s">
        <v>27</v>
      </c>
      <c r="E17" s="39">
        <v>4</v>
      </c>
      <c r="F17" s="248"/>
      <c r="G17" s="249"/>
      <c r="H17" s="259"/>
      <c r="I17" s="260">
        <f t="shared" ref="I17:I80" si="0">E17*H17</f>
        <v>0</v>
      </c>
      <c r="J17" s="249"/>
      <c r="K17" s="261"/>
      <c r="L17" s="261">
        <f t="shared" ref="L17:L80" si="1">E17*K17</f>
        <v>0</v>
      </c>
      <c r="M17" s="262"/>
      <c r="N17" s="263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33" customHeight="1">
      <c r="A18" s="34">
        <v>3</v>
      </c>
      <c r="B18" s="26" t="s">
        <v>818</v>
      </c>
      <c r="C18" s="38" t="s">
        <v>819</v>
      </c>
      <c r="D18" s="26" t="s">
        <v>27</v>
      </c>
      <c r="E18" s="39">
        <v>2</v>
      </c>
      <c r="F18" s="248"/>
      <c r="G18" s="248"/>
      <c r="H18" s="259"/>
      <c r="I18" s="260">
        <f t="shared" si="0"/>
        <v>0</v>
      </c>
      <c r="J18" s="249"/>
      <c r="K18" s="261"/>
      <c r="L18" s="261">
        <f t="shared" si="1"/>
        <v>0</v>
      </c>
      <c r="M18" s="262"/>
      <c r="N18" s="263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33" customHeight="1">
      <c r="A19" s="25">
        <v>4</v>
      </c>
      <c r="B19" s="26" t="s">
        <v>820</v>
      </c>
      <c r="C19" s="38" t="s">
        <v>821</v>
      </c>
      <c r="D19" s="26" t="s">
        <v>27</v>
      </c>
      <c r="E19" s="39">
        <v>1</v>
      </c>
      <c r="F19" s="248"/>
      <c r="G19" s="249"/>
      <c r="H19" s="259"/>
      <c r="I19" s="260">
        <f t="shared" si="0"/>
        <v>0</v>
      </c>
      <c r="J19" s="249"/>
      <c r="K19" s="261"/>
      <c r="L19" s="261">
        <f t="shared" si="1"/>
        <v>0</v>
      </c>
      <c r="M19" s="262"/>
      <c r="N19" s="263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33" customHeight="1">
      <c r="A20" s="34">
        <v>5</v>
      </c>
      <c r="B20" s="26" t="s">
        <v>822</v>
      </c>
      <c r="C20" s="38" t="s">
        <v>823</v>
      </c>
      <c r="D20" s="26" t="s">
        <v>27</v>
      </c>
      <c r="E20" s="39">
        <v>1</v>
      </c>
      <c r="F20" s="248"/>
      <c r="G20" s="248"/>
      <c r="H20" s="259"/>
      <c r="I20" s="260">
        <f t="shared" si="0"/>
        <v>0</v>
      </c>
      <c r="J20" s="249"/>
      <c r="K20" s="261"/>
      <c r="L20" s="261">
        <f t="shared" si="1"/>
        <v>0</v>
      </c>
      <c r="M20" s="262"/>
      <c r="N20" s="263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33" customHeight="1">
      <c r="A21" s="25">
        <v>6</v>
      </c>
      <c r="B21" s="26" t="s">
        <v>824</v>
      </c>
      <c r="C21" s="38" t="s">
        <v>825</v>
      </c>
      <c r="D21" s="26" t="s">
        <v>27</v>
      </c>
      <c r="E21" s="39">
        <v>1</v>
      </c>
      <c r="F21" s="248"/>
      <c r="G21" s="249"/>
      <c r="H21" s="259"/>
      <c r="I21" s="260">
        <f t="shared" si="0"/>
        <v>0</v>
      </c>
      <c r="J21" s="249"/>
      <c r="K21" s="261"/>
      <c r="L21" s="261">
        <f t="shared" si="1"/>
        <v>0</v>
      </c>
      <c r="M21" s="262"/>
      <c r="N21" s="263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33" customHeight="1">
      <c r="A22" s="34">
        <v>7</v>
      </c>
      <c r="B22" s="26" t="s">
        <v>826</v>
      </c>
      <c r="C22" s="38" t="s">
        <v>827</v>
      </c>
      <c r="D22" s="26" t="s">
        <v>27</v>
      </c>
      <c r="E22" s="39">
        <v>10</v>
      </c>
      <c r="F22" s="248"/>
      <c r="G22" s="249"/>
      <c r="H22" s="259"/>
      <c r="I22" s="260">
        <f t="shared" si="0"/>
        <v>0</v>
      </c>
      <c r="J22" s="249"/>
      <c r="K22" s="261"/>
      <c r="L22" s="261">
        <f t="shared" si="1"/>
        <v>0</v>
      </c>
      <c r="M22" s="262"/>
      <c r="N22" s="26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33" customHeight="1">
      <c r="A23" s="25">
        <v>8</v>
      </c>
      <c r="B23" s="26" t="s">
        <v>828</v>
      </c>
      <c r="C23" s="38" t="s">
        <v>829</v>
      </c>
      <c r="D23" s="26" t="s">
        <v>27</v>
      </c>
      <c r="E23" s="39">
        <v>1</v>
      </c>
      <c r="F23" s="248"/>
      <c r="G23" s="249"/>
      <c r="H23" s="259"/>
      <c r="I23" s="260">
        <f t="shared" si="0"/>
        <v>0</v>
      </c>
      <c r="J23" s="249"/>
      <c r="K23" s="261"/>
      <c r="L23" s="261">
        <f t="shared" si="1"/>
        <v>0</v>
      </c>
      <c r="M23" s="262"/>
      <c r="N23" s="263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33" customHeight="1">
      <c r="A24" s="34">
        <v>9</v>
      </c>
      <c r="B24" s="26" t="s">
        <v>830</v>
      </c>
      <c r="C24" s="38" t="s">
        <v>831</v>
      </c>
      <c r="D24" s="26" t="s">
        <v>27</v>
      </c>
      <c r="E24" s="39">
        <v>6</v>
      </c>
      <c r="F24" s="248"/>
      <c r="G24" s="249"/>
      <c r="H24" s="259"/>
      <c r="I24" s="260">
        <f t="shared" si="0"/>
        <v>0</v>
      </c>
      <c r="J24" s="249"/>
      <c r="K24" s="261"/>
      <c r="L24" s="261">
        <f t="shared" si="1"/>
        <v>0</v>
      </c>
      <c r="M24" s="262"/>
      <c r="N24" s="263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33" customHeight="1">
      <c r="A25" s="25">
        <v>10</v>
      </c>
      <c r="B25" s="26" t="s">
        <v>832</v>
      </c>
      <c r="C25" s="38" t="s">
        <v>833</v>
      </c>
      <c r="D25" s="26" t="s">
        <v>27</v>
      </c>
      <c r="E25" s="39">
        <v>1</v>
      </c>
      <c r="F25" s="248"/>
      <c r="G25" s="249"/>
      <c r="H25" s="259"/>
      <c r="I25" s="260">
        <f t="shared" si="0"/>
        <v>0</v>
      </c>
      <c r="J25" s="249"/>
      <c r="K25" s="261"/>
      <c r="L25" s="261">
        <f t="shared" si="1"/>
        <v>0</v>
      </c>
      <c r="M25" s="262"/>
      <c r="N25" s="263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33" customHeight="1">
      <c r="A26" s="34">
        <v>11</v>
      </c>
      <c r="B26" s="26" t="s">
        <v>834</v>
      </c>
      <c r="C26" s="38" t="s">
        <v>835</v>
      </c>
      <c r="D26" s="26" t="s">
        <v>27</v>
      </c>
      <c r="E26" s="39">
        <v>1</v>
      </c>
      <c r="F26" s="248"/>
      <c r="G26" s="249"/>
      <c r="H26" s="259"/>
      <c r="I26" s="260">
        <f t="shared" si="0"/>
        <v>0</v>
      </c>
      <c r="J26" s="249"/>
      <c r="K26" s="261"/>
      <c r="L26" s="261">
        <f t="shared" si="1"/>
        <v>0</v>
      </c>
      <c r="M26" s="262"/>
      <c r="N26" s="263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33" customHeight="1">
      <c r="A27" s="25">
        <v>12</v>
      </c>
      <c r="B27" s="26" t="s">
        <v>836</v>
      </c>
      <c r="C27" s="38" t="s">
        <v>837</v>
      </c>
      <c r="D27" s="26" t="s">
        <v>27</v>
      </c>
      <c r="E27" s="39">
        <v>1</v>
      </c>
      <c r="F27" s="248"/>
      <c r="G27" s="249"/>
      <c r="H27" s="259"/>
      <c r="I27" s="260">
        <f t="shared" si="0"/>
        <v>0</v>
      </c>
      <c r="J27" s="249"/>
      <c r="K27" s="261"/>
      <c r="L27" s="261">
        <f t="shared" si="1"/>
        <v>0</v>
      </c>
      <c r="M27" s="262"/>
      <c r="N27" s="263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33" customHeight="1">
      <c r="A28" s="34">
        <v>13</v>
      </c>
      <c r="B28" s="26" t="s">
        <v>838</v>
      </c>
      <c r="C28" s="38" t="s">
        <v>839</v>
      </c>
      <c r="D28" s="26" t="s">
        <v>27</v>
      </c>
      <c r="E28" s="39">
        <v>1</v>
      </c>
      <c r="F28" s="248"/>
      <c r="G28" s="249"/>
      <c r="H28" s="259"/>
      <c r="I28" s="260">
        <f t="shared" si="0"/>
        <v>0</v>
      </c>
      <c r="J28" s="249"/>
      <c r="K28" s="261"/>
      <c r="L28" s="261">
        <f t="shared" si="1"/>
        <v>0</v>
      </c>
      <c r="M28" s="262"/>
      <c r="N28" s="263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33" customHeight="1">
      <c r="A29" s="25">
        <v>14</v>
      </c>
      <c r="B29" s="26" t="s">
        <v>840</v>
      </c>
      <c r="C29" s="38" t="s">
        <v>841</v>
      </c>
      <c r="D29" s="26" t="s">
        <v>27</v>
      </c>
      <c r="E29" s="39">
        <v>4</v>
      </c>
      <c r="F29" s="248"/>
      <c r="G29" s="249"/>
      <c r="H29" s="259"/>
      <c r="I29" s="260">
        <f t="shared" si="0"/>
        <v>0</v>
      </c>
      <c r="J29" s="249"/>
      <c r="K29" s="261"/>
      <c r="L29" s="261">
        <f t="shared" si="1"/>
        <v>0</v>
      </c>
      <c r="M29" s="262"/>
      <c r="N29" s="263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33" customHeight="1">
      <c r="A30" s="34">
        <v>15</v>
      </c>
      <c r="B30" s="26" t="s">
        <v>842</v>
      </c>
      <c r="C30" s="38" t="s">
        <v>843</v>
      </c>
      <c r="D30" s="26" t="s">
        <v>27</v>
      </c>
      <c r="E30" s="39">
        <v>1</v>
      </c>
      <c r="F30" s="248"/>
      <c r="G30" s="249"/>
      <c r="H30" s="259"/>
      <c r="I30" s="260">
        <f t="shared" si="0"/>
        <v>0</v>
      </c>
      <c r="J30" s="249"/>
      <c r="K30" s="261"/>
      <c r="L30" s="261">
        <f t="shared" si="1"/>
        <v>0</v>
      </c>
      <c r="M30" s="262"/>
      <c r="N30" s="263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33" customHeight="1">
      <c r="A31" s="25">
        <v>16</v>
      </c>
      <c r="B31" s="26" t="s">
        <v>844</v>
      </c>
      <c r="C31" s="38" t="s">
        <v>845</v>
      </c>
      <c r="D31" s="26" t="s">
        <v>27</v>
      </c>
      <c r="E31" s="39">
        <v>1</v>
      </c>
      <c r="F31" s="248"/>
      <c r="G31" s="249"/>
      <c r="H31" s="259"/>
      <c r="I31" s="260">
        <f t="shared" si="0"/>
        <v>0</v>
      </c>
      <c r="J31" s="249"/>
      <c r="K31" s="261"/>
      <c r="L31" s="261">
        <f t="shared" si="1"/>
        <v>0</v>
      </c>
      <c r="M31" s="262"/>
      <c r="N31" s="263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33" customHeight="1">
      <c r="A32" s="34">
        <v>17</v>
      </c>
      <c r="B32" s="26" t="s">
        <v>846</v>
      </c>
      <c r="C32" s="38" t="s">
        <v>847</v>
      </c>
      <c r="D32" s="26" t="s">
        <v>27</v>
      </c>
      <c r="E32" s="39">
        <v>2</v>
      </c>
      <c r="F32" s="248"/>
      <c r="G32" s="249"/>
      <c r="H32" s="259"/>
      <c r="I32" s="260">
        <f t="shared" si="0"/>
        <v>0</v>
      </c>
      <c r="J32" s="249"/>
      <c r="K32" s="261"/>
      <c r="L32" s="261">
        <f t="shared" si="1"/>
        <v>0</v>
      </c>
      <c r="M32" s="262"/>
      <c r="N32" s="263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33" customHeight="1">
      <c r="A33" s="25">
        <v>18</v>
      </c>
      <c r="B33" s="26" t="s">
        <v>848</v>
      </c>
      <c r="C33" s="38" t="s">
        <v>849</v>
      </c>
      <c r="D33" s="26" t="s">
        <v>27</v>
      </c>
      <c r="E33" s="39">
        <v>2</v>
      </c>
      <c r="F33" s="248"/>
      <c r="G33" s="249"/>
      <c r="H33" s="259"/>
      <c r="I33" s="260">
        <f t="shared" si="0"/>
        <v>0</v>
      </c>
      <c r="J33" s="249"/>
      <c r="K33" s="261"/>
      <c r="L33" s="261">
        <f t="shared" si="1"/>
        <v>0</v>
      </c>
      <c r="M33" s="262"/>
      <c r="N33" s="263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33" customHeight="1">
      <c r="A34" s="34">
        <v>19</v>
      </c>
      <c r="B34" s="26" t="s">
        <v>850</v>
      </c>
      <c r="C34" s="38" t="s">
        <v>851</v>
      </c>
      <c r="D34" s="26" t="s">
        <v>27</v>
      </c>
      <c r="E34" s="39">
        <v>2</v>
      </c>
      <c r="F34" s="248"/>
      <c r="G34" s="249"/>
      <c r="H34" s="259"/>
      <c r="I34" s="260">
        <f t="shared" si="0"/>
        <v>0</v>
      </c>
      <c r="J34" s="249"/>
      <c r="K34" s="261"/>
      <c r="L34" s="261">
        <f t="shared" si="1"/>
        <v>0</v>
      </c>
      <c r="M34" s="262"/>
      <c r="N34" s="263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33" customHeight="1">
      <c r="A35" s="25">
        <v>20</v>
      </c>
      <c r="B35" s="26" t="s">
        <v>852</v>
      </c>
      <c r="C35" s="38" t="s">
        <v>853</v>
      </c>
      <c r="D35" s="26" t="s">
        <v>27</v>
      </c>
      <c r="E35" s="39">
        <v>10</v>
      </c>
      <c r="F35" s="248"/>
      <c r="G35" s="249"/>
      <c r="H35" s="259"/>
      <c r="I35" s="260">
        <f t="shared" si="0"/>
        <v>0</v>
      </c>
      <c r="J35" s="249"/>
      <c r="K35" s="261"/>
      <c r="L35" s="261">
        <f t="shared" si="1"/>
        <v>0</v>
      </c>
      <c r="M35" s="262"/>
      <c r="N35" s="263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33" customHeight="1">
      <c r="A36" s="34">
        <v>21</v>
      </c>
      <c r="B36" s="26" t="s">
        <v>854</v>
      </c>
      <c r="C36" s="38" t="s">
        <v>855</v>
      </c>
      <c r="D36" s="26" t="s">
        <v>27</v>
      </c>
      <c r="E36" s="39">
        <v>24</v>
      </c>
      <c r="F36" s="248"/>
      <c r="G36" s="249"/>
      <c r="H36" s="259"/>
      <c r="I36" s="260">
        <f t="shared" si="0"/>
        <v>0</v>
      </c>
      <c r="J36" s="249"/>
      <c r="K36" s="261"/>
      <c r="L36" s="261">
        <f t="shared" si="1"/>
        <v>0</v>
      </c>
      <c r="M36" s="262"/>
      <c r="N36" s="263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33" customHeight="1">
      <c r="A37" s="25">
        <v>22</v>
      </c>
      <c r="B37" s="26" t="s">
        <v>925</v>
      </c>
      <c r="C37" s="38" t="s">
        <v>856</v>
      </c>
      <c r="D37" s="26" t="s">
        <v>27</v>
      </c>
      <c r="E37" s="39">
        <v>24</v>
      </c>
      <c r="F37" s="248"/>
      <c r="G37" s="249"/>
      <c r="H37" s="259"/>
      <c r="I37" s="260">
        <f t="shared" si="0"/>
        <v>0</v>
      </c>
      <c r="J37" s="249"/>
      <c r="K37" s="261"/>
      <c r="L37" s="261">
        <f t="shared" si="1"/>
        <v>0</v>
      </c>
      <c r="M37" s="262"/>
      <c r="N37" s="263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33" customHeight="1">
      <c r="A38" s="34">
        <v>23</v>
      </c>
      <c r="B38" s="26" t="s">
        <v>924</v>
      </c>
      <c r="C38" s="38" t="s">
        <v>857</v>
      </c>
      <c r="D38" s="26" t="s">
        <v>27</v>
      </c>
      <c r="E38" s="39">
        <v>24</v>
      </c>
      <c r="F38" s="248"/>
      <c r="G38" s="249"/>
      <c r="H38" s="259"/>
      <c r="I38" s="260">
        <f t="shared" si="0"/>
        <v>0</v>
      </c>
      <c r="J38" s="249"/>
      <c r="K38" s="261"/>
      <c r="L38" s="261">
        <f t="shared" si="1"/>
        <v>0</v>
      </c>
      <c r="M38" s="262"/>
      <c r="N38" s="263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33" customHeight="1">
      <c r="A39" s="25">
        <v>24</v>
      </c>
      <c r="B39" s="26" t="s">
        <v>926</v>
      </c>
      <c r="C39" s="38" t="s">
        <v>858</v>
      </c>
      <c r="D39" s="26" t="s">
        <v>27</v>
      </c>
      <c r="E39" s="39">
        <v>24</v>
      </c>
      <c r="F39" s="248"/>
      <c r="G39" s="249"/>
      <c r="H39" s="259"/>
      <c r="I39" s="260">
        <f t="shared" si="0"/>
        <v>0</v>
      </c>
      <c r="J39" s="249"/>
      <c r="K39" s="261"/>
      <c r="L39" s="261">
        <f t="shared" si="1"/>
        <v>0</v>
      </c>
      <c r="M39" s="262"/>
      <c r="N39" s="263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33" customHeight="1">
      <c r="A40" s="34">
        <v>25</v>
      </c>
      <c r="B40" s="26" t="s">
        <v>859</v>
      </c>
      <c r="C40" s="38" t="s">
        <v>860</v>
      </c>
      <c r="D40" s="26" t="s">
        <v>27</v>
      </c>
      <c r="E40" s="39">
        <v>36</v>
      </c>
      <c r="F40" s="248"/>
      <c r="G40" s="249"/>
      <c r="H40" s="259"/>
      <c r="I40" s="260">
        <f t="shared" si="0"/>
        <v>0</v>
      </c>
      <c r="J40" s="249"/>
      <c r="K40" s="261"/>
      <c r="L40" s="261">
        <f t="shared" si="1"/>
        <v>0</v>
      </c>
      <c r="M40" s="262"/>
      <c r="N40" s="263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33" customHeight="1">
      <c r="A41" s="25">
        <v>26</v>
      </c>
      <c r="B41" s="26" t="s">
        <v>861</v>
      </c>
      <c r="C41" s="38" t="s">
        <v>862</v>
      </c>
      <c r="D41" s="26" t="s">
        <v>27</v>
      </c>
      <c r="E41" s="39">
        <v>24</v>
      </c>
      <c r="F41" s="248"/>
      <c r="G41" s="249"/>
      <c r="H41" s="259"/>
      <c r="I41" s="260">
        <f t="shared" si="0"/>
        <v>0</v>
      </c>
      <c r="J41" s="249"/>
      <c r="K41" s="261"/>
      <c r="L41" s="261">
        <f t="shared" si="1"/>
        <v>0</v>
      </c>
      <c r="M41" s="262"/>
      <c r="N41" s="263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33" customHeight="1">
      <c r="A42" s="34">
        <v>27</v>
      </c>
      <c r="B42" s="26" t="s">
        <v>863</v>
      </c>
      <c r="C42" s="38" t="s">
        <v>864</v>
      </c>
      <c r="D42" s="26" t="s">
        <v>27</v>
      </c>
      <c r="E42" s="39">
        <v>2</v>
      </c>
      <c r="F42" s="248"/>
      <c r="G42" s="249"/>
      <c r="H42" s="259"/>
      <c r="I42" s="260">
        <f t="shared" si="0"/>
        <v>0</v>
      </c>
      <c r="J42" s="249"/>
      <c r="K42" s="261"/>
      <c r="L42" s="261">
        <f t="shared" si="1"/>
        <v>0</v>
      </c>
      <c r="M42" s="262"/>
      <c r="N42" s="263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33" customHeight="1">
      <c r="A43" s="25">
        <v>28</v>
      </c>
      <c r="B43" s="26" t="s">
        <v>865</v>
      </c>
      <c r="C43" s="38" t="s">
        <v>866</v>
      </c>
      <c r="D43" s="26" t="s">
        <v>27</v>
      </c>
      <c r="E43" s="39">
        <v>2</v>
      </c>
      <c r="F43" s="248"/>
      <c r="G43" s="249"/>
      <c r="H43" s="259"/>
      <c r="I43" s="260">
        <f t="shared" si="0"/>
        <v>0</v>
      </c>
      <c r="J43" s="249"/>
      <c r="K43" s="261"/>
      <c r="L43" s="261">
        <f t="shared" si="1"/>
        <v>0</v>
      </c>
      <c r="M43" s="262"/>
      <c r="N43" s="263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33" customHeight="1">
      <c r="A44" s="34">
        <v>29</v>
      </c>
      <c r="B44" s="26" t="s">
        <v>867</v>
      </c>
      <c r="C44" s="38" t="s">
        <v>868</v>
      </c>
      <c r="D44" s="26" t="s">
        <v>27</v>
      </c>
      <c r="E44" s="39">
        <v>2</v>
      </c>
      <c r="F44" s="248"/>
      <c r="G44" s="249"/>
      <c r="H44" s="259"/>
      <c r="I44" s="260">
        <f t="shared" si="0"/>
        <v>0</v>
      </c>
      <c r="J44" s="249"/>
      <c r="K44" s="261"/>
      <c r="L44" s="261">
        <f t="shared" si="1"/>
        <v>0</v>
      </c>
      <c r="M44" s="262"/>
      <c r="N44" s="263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33" customHeight="1">
      <c r="A45" s="25">
        <v>30</v>
      </c>
      <c r="B45" s="26" t="s">
        <v>869</v>
      </c>
      <c r="C45" s="38" t="s">
        <v>870</v>
      </c>
      <c r="D45" s="26" t="s">
        <v>27</v>
      </c>
      <c r="E45" s="39">
        <v>1</v>
      </c>
      <c r="F45" s="248"/>
      <c r="G45" s="249"/>
      <c r="H45" s="259"/>
      <c r="I45" s="260">
        <f t="shared" si="0"/>
        <v>0</v>
      </c>
      <c r="J45" s="249"/>
      <c r="K45" s="261"/>
      <c r="L45" s="261">
        <f t="shared" si="1"/>
        <v>0</v>
      </c>
      <c r="M45" s="262"/>
      <c r="N45" s="263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33" customHeight="1">
      <c r="A46" s="34">
        <v>31</v>
      </c>
      <c r="B46" s="26" t="s">
        <v>871</v>
      </c>
      <c r="C46" s="38" t="s">
        <v>872</v>
      </c>
      <c r="D46" s="26" t="s">
        <v>27</v>
      </c>
      <c r="E46" s="39">
        <v>1</v>
      </c>
      <c r="F46" s="248"/>
      <c r="G46" s="249"/>
      <c r="H46" s="259"/>
      <c r="I46" s="260">
        <f t="shared" si="0"/>
        <v>0</v>
      </c>
      <c r="J46" s="249"/>
      <c r="K46" s="261"/>
      <c r="L46" s="261">
        <f t="shared" si="1"/>
        <v>0</v>
      </c>
      <c r="M46" s="262"/>
      <c r="N46" s="263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33" customHeight="1">
      <c r="A47" s="25">
        <v>32</v>
      </c>
      <c r="B47" s="26" t="s">
        <v>873</v>
      </c>
      <c r="C47" s="38" t="s">
        <v>874</v>
      </c>
      <c r="D47" s="26" t="s">
        <v>27</v>
      </c>
      <c r="E47" s="39">
        <v>1</v>
      </c>
      <c r="F47" s="248"/>
      <c r="G47" s="249"/>
      <c r="H47" s="259"/>
      <c r="I47" s="260">
        <f t="shared" si="0"/>
        <v>0</v>
      </c>
      <c r="J47" s="249"/>
      <c r="K47" s="261"/>
      <c r="L47" s="261">
        <f t="shared" si="1"/>
        <v>0</v>
      </c>
      <c r="M47" s="262"/>
      <c r="N47" s="263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33" customHeight="1">
      <c r="A48" s="34">
        <v>33</v>
      </c>
      <c r="B48" s="26" t="s">
        <v>875</v>
      </c>
      <c r="C48" s="38" t="s">
        <v>876</v>
      </c>
      <c r="D48" s="26" t="s">
        <v>27</v>
      </c>
      <c r="E48" s="39">
        <v>6</v>
      </c>
      <c r="F48" s="248"/>
      <c r="G48" s="249"/>
      <c r="H48" s="259"/>
      <c r="I48" s="260">
        <f t="shared" si="0"/>
        <v>0</v>
      </c>
      <c r="J48" s="249"/>
      <c r="K48" s="261"/>
      <c r="L48" s="261">
        <f t="shared" si="1"/>
        <v>0</v>
      </c>
      <c r="M48" s="262"/>
      <c r="N48" s="263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33" customHeight="1">
      <c r="A49" s="25">
        <v>34</v>
      </c>
      <c r="B49" s="26" t="s">
        <v>936</v>
      </c>
      <c r="C49" s="38" t="s">
        <v>877</v>
      </c>
      <c r="D49" s="26" t="s">
        <v>27</v>
      </c>
      <c r="E49" s="39">
        <v>6</v>
      </c>
      <c r="F49" s="248"/>
      <c r="G49" s="249"/>
      <c r="H49" s="259"/>
      <c r="I49" s="260">
        <f t="shared" si="0"/>
        <v>0</v>
      </c>
      <c r="J49" s="249"/>
      <c r="K49" s="261"/>
      <c r="L49" s="261">
        <f t="shared" si="1"/>
        <v>0</v>
      </c>
      <c r="M49" s="262"/>
      <c r="N49" s="263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33" customHeight="1">
      <c r="A50" s="34">
        <v>35</v>
      </c>
      <c r="B50" s="26" t="s">
        <v>933</v>
      </c>
      <c r="C50" s="38" t="s">
        <v>878</v>
      </c>
      <c r="D50" s="26" t="s">
        <v>27</v>
      </c>
      <c r="E50" s="39">
        <v>6</v>
      </c>
      <c r="F50" s="248"/>
      <c r="G50" s="249"/>
      <c r="H50" s="259"/>
      <c r="I50" s="260">
        <f t="shared" si="0"/>
        <v>0</v>
      </c>
      <c r="J50" s="249"/>
      <c r="K50" s="261"/>
      <c r="L50" s="261">
        <f t="shared" si="1"/>
        <v>0</v>
      </c>
      <c r="M50" s="262"/>
      <c r="N50" s="263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33" customHeight="1">
      <c r="A51" s="25">
        <v>36</v>
      </c>
      <c r="B51" s="26" t="s">
        <v>937</v>
      </c>
      <c r="C51" s="38" t="s">
        <v>879</v>
      </c>
      <c r="D51" s="26" t="s">
        <v>27</v>
      </c>
      <c r="E51" s="39">
        <v>6</v>
      </c>
      <c r="F51" s="248"/>
      <c r="G51" s="249"/>
      <c r="H51" s="259"/>
      <c r="I51" s="260">
        <f t="shared" si="0"/>
        <v>0</v>
      </c>
      <c r="J51" s="249"/>
      <c r="K51" s="261"/>
      <c r="L51" s="261">
        <f t="shared" si="1"/>
        <v>0</v>
      </c>
      <c r="M51" s="262"/>
      <c r="N51" s="263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33" customHeight="1">
      <c r="A52" s="34">
        <v>37</v>
      </c>
      <c r="B52" s="26" t="s">
        <v>880</v>
      </c>
      <c r="C52" s="38" t="s">
        <v>881</v>
      </c>
      <c r="D52" s="26" t="s">
        <v>27</v>
      </c>
      <c r="E52" s="39">
        <v>1</v>
      </c>
      <c r="F52" s="248"/>
      <c r="G52" s="249"/>
      <c r="H52" s="259"/>
      <c r="I52" s="260">
        <f t="shared" si="0"/>
        <v>0</v>
      </c>
      <c r="J52" s="249"/>
      <c r="K52" s="261"/>
      <c r="L52" s="261">
        <f t="shared" si="1"/>
        <v>0</v>
      </c>
      <c r="M52" s="262"/>
      <c r="N52" s="263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33" customHeight="1">
      <c r="A53" s="25">
        <v>38</v>
      </c>
      <c r="B53" s="26" t="s">
        <v>938</v>
      </c>
      <c r="C53" s="38" t="s">
        <v>882</v>
      </c>
      <c r="D53" s="26" t="s">
        <v>27</v>
      </c>
      <c r="E53" s="39">
        <v>6</v>
      </c>
      <c r="F53" s="248"/>
      <c r="G53" s="249"/>
      <c r="H53" s="259"/>
      <c r="I53" s="260">
        <f t="shared" si="0"/>
        <v>0</v>
      </c>
      <c r="J53" s="249"/>
      <c r="K53" s="261"/>
      <c r="L53" s="261">
        <f t="shared" si="1"/>
        <v>0</v>
      </c>
      <c r="M53" s="262"/>
      <c r="N53" s="263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33" customHeight="1">
      <c r="A54" s="34">
        <v>39</v>
      </c>
      <c r="B54" s="26" t="s">
        <v>883</v>
      </c>
      <c r="C54" s="38" t="s">
        <v>884</v>
      </c>
      <c r="D54" s="26" t="s">
        <v>27</v>
      </c>
      <c r="E54" s="39">
        <v>1</v>
      </c>
      <c r="F54" s="248"/>
      <c r="G54" s="249"/>
      <c r="H54" s="259"/>
      <c r="I54" s="260">
        <f t="shared" si="0"/>
        <v>0</v>
      </c>
      <c r="J54" s="249"/>
      <c r="K54" s="261"/>
      <c r="L54" s="261">
        <f t="shared" si="1"/>
        <v>0</v>
      </c>
      <c r="M54" s="262"/>
      <c r="N54" s="263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33" customHeight="1">
      <c r="A55" s="25">
        <v>40</v>
      </c>
      <c r="B55" s="26" t="s">
        <v>885</v>
      </c>
      <c r="C55" s="38" t="s">
        <v>886</v>
      </c>
      <c r="D55" s="26" t="s">
        <v>27</v>
      </c>
      <c r="E55" s="39">
        <v>2</v>
      </c>
      <c r="F55" s="248"/>
      <c r="G55" s="249"/>
      <c r="H55" s="259"/>
      <c r="I55" s="260">
        <f t="shared" si="0"/>
        <v>0</v>
      </c>
      <c r="J55" s="249"/>
      <c r="K55" s="261"/>
      <c r="L55" s="261">
        <f t="shared" si="1"/>
        <v>0</v>
      </c>
      <c r="M55" s="262"/>
      <c r="N55" s="263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33" customHeight="1">
      <c r="A56" s="34">
        <v>41</v>
      </c>
      <c r="B56" s="26" t="s">
        <v>887</v>
      </c>
      <c r="C56" s="38" t="s">
        <v>888</v>
      </c>
      <c r="D56" s="26" t="s">
        <v>27</v>
      </c>
      <c r="E56" s="39">
        <v>20</v>
      </c>
      <c r="F56" s="248"/>
      <c r="G56" s="249"/>
      <c r="H56" s="259"/>
      <c r="I56" s="260">
        <f t="shared" si="0"/>
        <v>0</v>
      </c>
      <c r="J56" s="249"/>
      <c r="K56" s="261"/>
      <c r="L56" s="261">
        <f t="shared" si="1"/>
        <v>0</v>
      </c>
      <c r="M56" s="262"/>
      <c r="N56" s="263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33" customHeight="1">
      <c r="A57" s="25">
        <v>42</v>
      </c>
      <c r="B57" s="26" t="s">
        <v>889</v>
      </c>
      <c r="C57" s="38" t="s">
        <v>890</v>
      </c>
      <c r="D57" s="26" t="s">
        <v>27</v>
      </c>
      <c r="E57" s="39">
        <v>10</v>
      </c>
      <c r="F57" s="248"/>
      <c r="G57" s="249"/>
      <c r="H57" s="259"/>
      <c r="I57" s="260">
        <f t="shared" si="0"/>
        <v>0</v>
      </c>
      <c r="J57" s="249"/>
      <c r="K57" s="261"/>
      <c r="L57" s="261">
        <f t="shared" si="1"/>
        <v>0</v>
      </c>
      <c r="M57" s="262"/>
      <c r="N57" s="263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33" customHeight="1">
      <c r="A58" s="34">
        <v>43</v>
      </c>
      <c r="B58" s="26" t="s">
        <v>932</v>
      </c>
      <c r="C58" s="38" t="s">
        <v>891</v>
      </c>
      <c r="D58" s="26" t="s">
        <v>27</v>
      </c>
      <c r="E58" s="39">
        <v>10</v>
      </c>
      <c r="F58" s="248"/>
      <c r="G58" s="249"/>
      <c r="H58" s="259"/>
      <c r="I58" s="260">
        <f t="shared" si="0"/>
        <v>0</v>
      </c>
      <c r="J58" s="249"/>
      <c r="K58" s="261"/>
      <c r="L58" s="261">
        <f t="shared" si="1"/>
        <v>0</v>
      </c>
      <c r="M58" s="262"/>
      <c r="N58" s="263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33" customHeight="1">
      <c r="A59" s="25">
        <v>44</v>
      </c>
      <c r="B59" s="26" t="s">
        <v>892</v>
      </c>
      <c r="C59" s="38" t="s">
        <v>893</v>
      </c>
      <c r="D59" s="26" t="s">
        <v>27</v>
      </c>
      <c r="E59" s="39">
        <v>10</v>
      </c>
      <c r="F59" s="248"/>
      <c r="G59" s="249"/>
      <c r="H59" s="259"/>
      <c r="I59" s="260">
        <f t="shared" si="0"/>
        <v>0</v>
      </c>
      <c r="J59" s="249"/>
      <c r="K59" s="261"/>
      <c r="L59" s="261">
        <f t="shared" si="1"/>
        <v>0</v>
      </c>
      <c r="M59" s="262"/>
      <c r="N59" s="263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33" customHeight="1">
      <c r="A60" s="34">
        <v>45</v>
      </c>
      <c r="B60" s="26" t="s">
        <v>894</v>
      </c>
      <c r="C60" s="38" t="s">
        <v>895</v>
      </c>
      <c r="D60" s="26" t="s">
        <v>27</v>
      </c>
      <c r="E60" s="39">
        <v>26</v>
      </c>
      <c r="F60" s="248"/>
      <c r="G60" s="249"/>
      <c r="H60" s="259"/>
      <c r="I60" s="260">
        <f t="shared" si="0"/>
        <v>0</v>
      </c>
      <c r="J60" s="249"/>
      <c r="K60" s="261"/>
      <c r="L60" s="261">
        <f t="shared" si="1"/>
        <v>0</v>
      </c>
      <c r="M60" s="262"/>
      <c r="N60" s="263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33" customHeight="1">
      <c r="A61" s="25">
        <v>46</v>
      </c>
      <c r="B61" s="26" t="s">
        <v>930</v>
      </c>
      <c r="C61" s="38" t="s">
        <v>896</v>
      </c>
      <c r="D61" s="26" t="s">
        <v>27</v>
      </c>
      <c r="E61" s="39">
        <v>26</v>
      </c>
      <c r="F61" s="248"/>
      <c r="G61" s="249"/>
      <c r="H61" s="259"/>
      <c r="I61" s="260">
        <f t="shared" si="0"/>
        <v>0</v>
      </c>
      <c r="J61" s="249"/>
      <c r="K61" s="261"/>
      <c r="L61" s="261">
        <f t="shared" si="1"/>
        <v>0</v>
      </c>
      <c r="M61" s="262"/>
      <c r="N61" s="263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33" customHeight="1">
      <c r="A62" s="34">
        <v>47</v>
      </c>
      <c r="B62" s="26" t="s">
        <v>897</v>
      </c>
      <c r="C62" s="38" t="s">
        <v>898</v>
      </c>
      <c r="D62" s="26" t="s">
        <v>27</v>
      </c>
      <c r="E62" s="39">
        <v>15</v>
      </c>
      <c r="F62" s="250"/>
      <c r="G62" s="249"/>
      <c r="H62" s="259"/>
      <c r="I62" s="260">
        <f t="shared" si="0"/>
        <v>0</v>
      </c>
      <c r="J62" s="249"/>
      <c r="K62" s="261"/>
      <c r="L62" s="261">
        <f t="shared" si="1"/>
        <v>0</v>
      </c>
      <c r="M62" s="262"/>
      <c r="N62" s="263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33" customHeight="1">
      <c r="A63" s="25">
        <v>48</v>
      </c>
      <c r="B63" s="26" t="s">
        <v>899</v>
      </c>
      <c r="C63" s="38" t="s">
        <v>900</v>
      </c>
      <c r="D63" s="26" t="s">
        <v>27</v>
      </c>
      <c r="E63" s="39">
        <v>2</v>
      </c>
      <c r="F63" s="248"/>
      <c r="G63" s="249"/>
      <c r="H63" s="259"/>
      <c r="I63" s="260">
        <f t="shared" si="0"/>
        <v>0</v>
      </c>
      <c r="J63" s="249"/>
      <c r="K63" s="261"/>
      <c r="L63" s="261">
        <f t="shared" si="1"/>
        <v>0</v>
      </c>
      <c r="M63" s="262"/>
      <c r="N63" s="263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33" customHeight="1">
      <c r="A64" s="34">
        <v>49</v>
      </c>
      <c r="B64" s="26" t="s">
        <v>901</v>
      </c>
      <c r="C64" s="38" t="s">
        <v>902</v>
      </c>
      <c r="D64" s="26" t="s">
        <v>27</v>
      </c>
      <c r="E64" s="39">
        <v>2</v>
      </c>
      <c r="F64" s="248"/>
      <c r="G64" s="249"/>
      <c r="H64" s="259"/>
      <c r="I64" s="260">
        <f t="shared" si="0"/>
        <v>0</v>
      </c>
      <c r="J64" s="249"/>
      <c r="K64" s="261"/>
      <c r="L64" s="261">
        <f t="shared" si="1"/>
        <v>0</v>
      </c>
      <c r="M64" s="262"/>
      <c r="N64" s="263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33" customHeight="1">
      <c r="A65" s="25">
        <v>50</v>
      </c>
      <c r="B65" s="26" t="s">
        <v>903</v>
      </c>
      <c r="C65" s="38" t="s">
        <v>904</v>
      </c>
      <c r="D65" s="26" t="s">
        <v>27</v>
      </c>
      <c r="E65" s="39">
        <v>4</v>
      </c>
      <c r="F65" s="250"/>
      <c r="G65" s="249"/>
      <c r="H65" s="259"/>
      <c r="I65" s="260">
        <f t="shared" si="0"/>
        <v>0</v>
      </c>
      <c r="J65" s="249"/>
      <c r="K65" s="261"/>
      <c r="L65" s="261">
        <f t="shared" si="1"/>
        <v>0</v>
      </c>
      <c r="M65" s="262"/>
      <c r="N65" s="263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33" customHeight="1">
      <c r="A66" s="34">
        <v>51</v>
      </c>
      <c r="B66" s="26" t="s">
        <v>905</v>
      </c>
      <c r="C66" s="38" t="s">
        <v>906</v>
      </c>
      <c r="D66" s="26" t="s">
        <v>27</v>
      </c>
      <c r="E66" s="39">
        <v>2</v>
      </c>
      <c r="F66" s="248"/>
      <c r="G66" s="249"/>
      <c r="H66" s="259"/>
      <c r="I66" s="260">
        <f t="shared" si="0"/>
        <v>0</v>
      </c>
      <c r="J66" s="249"/>
      <c r="K66" s="261"/>
      <c r="L66" s="261">
        <f t="shared" si="1"/>
        <v>0</v>
      </c>
      <c r="M66" s="262"/>
      <c r="N66" s="263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33" customHeight="1">
      <c r="A67" s="25">
        <v>52</v>
      </c>
      <c r="B67" s="26" t="s">
        <v>907</v>
      </c>
      <c r="C67" s="38" t="s">
        <v>908</v>
      </c>
      <c r="D67" s="26" t="s">
        <v>27</v>
      </c>
      <c r="E67" s="39">
        <v>2</v>
      </c>
      <c r="F67" s="248"/>
      <c r="G67" s="249"/>
      <c r="H67" s="259"/>
      <c r="I67" s="260">
        <f t="shared" si="0"/>
        <v>0</v>
      </c>
      <c r="J67" s="249"/>
      <c r="K67" s="261"/>
      <c r="L67" s="261">
        <f t="shared" si="1"/>
        <v>0</v>
      </c>
      <c r="M67" s="262"/>
      <c r="N67" s="263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33" customHeight="1">
      <c r="A68" s="34">
        <v>53</v>
      </c>
      <c r="B68" s="26" t="s">
        <v>909</v>
      </c>
      <c r="C68" s="38" t="s">
        <v>910</v>
      </c>
      <c r="D68" s="26" t="s">
        <v>27</v>
      </c>
      <c r="E68" s="39">
        <v>12</v>
      </c>
      <c r="F68" s="248"/>
      <c r="G68" s="249"/>
      <c r="H68" s="259"/>
      <c r="I68" s="260">
        <f t="shared" si="0"/>
        <v>0</v>
      </c>
      <c r="J68" s="249"/>
      <c r="K68" s="261"/>
      <c r="L68" s="261">
        <f t="shared" si="1"/>
        <v>0</v>
      </c>
      <c r="M68" s="262"/>
      <c r="N68" s="263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33" customHeight="1">
      <c r="A69" s="25">
        <v>54</v>
      </c>
      <c r="B69" s="26" t="s">
        <v>940</v>
      </c>
      <c r="C69" s="38" t="s">
        <v>911</v>
      </c>
      <c r="D69" s="26" t="s">
        <v>27</v>
      </c>
      <c r="E69" s="39">
        <v>1</v>
      </c>
      <c r="F69" s="248"/>
      <c r="G69" s="249"/>
      <c r="H69" s="259"/>
      <c r="I69" s="260">
        <f t="shared" si="0"/>
        <v>0</v>
      </c>
      <c r="J69" s="249"/>
      <c r="K69" s="261"/>
      <c r="L69" s="261">
        <f t="shared" si="1"/>
        <v>0</v>
      </c>
      <c r="M69" s="262"/>
      <c r="N69" s="263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33" customHeight="1">
      <c r="A70" s="34">
        <v>55</v>
      </c>
      <c r="B70" s="26" t="s">
        <v>941</v>
      </c>
      <c r="C70" s="38" t="s">
        <v>912</v>
      </c>
      <c r="D70" s="26" t="s">
        <v>27</v>
      </c>
      <c r="E70" s="39">
        <v>1</v>
      </c>
      <c r="F70" s="248"/>
      <c r="G70" s="249"/>
      <c r="H70" s="259"/>
      <c r="I70" s="260">
        <f t="shared" si="0"/>
        <v>0</v>
      </c>
      <c r="J70" s="249"/>
      <c r="K70" s="261"/>
      <c r="L70" s="261">
        <f t="shared" si="1"/>
        <v>0</v>
      </c>
      <c r="M70" s="262"/>
      <c r="N70" s="263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33" customHeight="1">
      <c r="A71" s="25">
        <v>56</v>
      </c>
      <c r="B71" s="26" t="s">
        <v>942</v>
      </c>
      <c r="C71" s="38" t="s">
        <v>913</v>
      </c>
      <c r="D71" s="26" t="s">
        <v>27</v>
      </c>
      <c r="E71" s="39">
        <v>1</v>
      </c>
      <c r="F71" s="248"/>
      <c r="G71" s="249"/>
      <c r="H71" s="259"/>
      <c r="I71" s="260">
        <f t="shared" si="0"/>
        <v>0</v>
      </c>
      <c r="J71" s="249"/>
      <c r="K71" s="261"/>
      <c r="L71" s="261">
        <f t="shared" si="1"/>
        <v>0</v>
      </c>
      <c r="M71" s="262"/>
      <c r="N71" s="263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33" customHeight="1">
      <c r="A72" s="34">
        <v>57</v>
      </c>
      <c r="B72" s="26" t="s">
        <v>943</v>
      </c>
      <c r="C72" s="38" t="s">
        <v>914</v>
      </c>
      <c r="D72" s="26" t="s">
        <v>27</v>
      </c>
      <c r="E72" s="39">
        <v>1</v>
      </c>
      <c r="F72" s="248"/>
      <c r="G72" s="249"/>
      <c r="H72" s="259"/>
      <c r="I72" s="260">
        <f t="shared" si="0"/>
        <v>0</v>
      </c>
      <c r="J72" s="249"/>
      <c r="K72" s="261"/>
      <c r="L72" s="261">
        <f t="shared" si="1"/>
        <v>0</v>
      </c>
      <c r="M72" s="262"/>
      <c r="N72" s="263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33" customHeight="1">
      <c r="A73" s="25">
        <v>58</v>
      </c>
      <c r="B73" s="26" t="s">
        <v>944</v>
      </c>
      <c r="C73" s="38" t="s">
        <v>915</v>
      </c>
      <c r="D73" s="26" t="s">
        <v>27</v>
      </c>
      <c r="E73" s="39">
        <v>1</v>
      </c>
      <c r="F73" s="248"/>
      <c r="G73" s="249"/>
      <c r="H73" s="259"/>
      <c r="I73" s="260">
        <f t="shared" si="0"/>
        <v>0</v>
      </c>
      <c r="J73" s="249"/>
      <c r="K73" s="261"/>
      <c r="L73" s="261">
        <f t="shared" si="1"/>
        <v>0</v>
      </c>
      <c r="M73" s="262"/>
      <c r="N73" s="263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33" customHeight="1">
      <c r="A74" s="34">
        <v>59</v>
      </c>
      <c r="B74" s="26" t="s">
        <v>945</v>
      </c>
      <c r="C74" s="38" t="s">
        <v>916</v>
      </c>
      <c r="D74" s="26" t="s">
        <v>27</v>
      </c>
      <c r="E74" s="39">
        <v>1</v>
      </c>
      <c r="F74" s="248"/>
      <c r="G74" s="249"/>
      <c r="H74" s="259"/>
      <c r="I74" s="260">
        <f t="shared" si="0"/>
        <v>0</v>
      </c>
      <c r="J74" s="249"/>
      <c r="K74" s="261"/>
      <c r="L74" s="261">
        <f t="shared" si="1"/>
        <v>0</v>
      </c>
      <c r="M74" s="262"/>
      <c r="N74" s="263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33" customHeight="1">
      <c r="A75" s="25">
        <v>60</v>
      </c>
      <c r="B75" s="26" t="s">
        <v>946</v>
      </c>
      <c r="C75" s="38" t="s">
        <v>917</v>
      </c>
      <c r="D75" s="26" t="s">
        <v>27</v>
      </c>
      <c r="E75" s="39">
        <v>1</v>
      </c>
      <c r="F75" s="248"/>
      <c r="G75" s="249"/>
      <c r="H75" s="259"/>
      <c r="I75" s="260">
        <f t="shared" si="0"/>
        <v>0</v>
      </c>
      <c r="J75" s="249"/>
      <c r="K75" s="261"/>
      <c r="L75" s="261">
        <f t="shared" si="1"/>
        <v>0</v>
      </c>
      <c r="M75" s="262"/>
      <c r="N75" s="263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33" customHeight="1">
      <c r="A76" s="34">
        <v>61</v>
      </c>
      <c r="B76" s="26" t="s">
        <v>947</v>
      </c>
      <c r="C76" s="38" t="s">
        <v>918</v>
      </c>
      <c r="D76" s="26" t="s">
        <v>27</v>
      </c>
      <c r="E76" s="39">
        <v>1</v>
      </c>
      <c r="F76" s="248"/>
      <c r="G76" s="249"/>
      <c r="H76" s="259"/>
      <c r="I76" s="260">
        <f t="shared" si="0"/>
        <v>0</v>
      </c>
      <c r="J76" s="249"/>
      <c r="K76" s="261"/>
      <c r="L76" s="261">
        <f t="shared" si="1"/>
        <v>0</v>
      </c>
      <c r="M76" s="262"/>
      <c r="N76" s="263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33" customHeight="1">
      <c r="A77" s="25">
        <v>62</v>
      </c>
      <c r="B77" s="26" t="s">
        <v>948</v>
      </c>
      <c r="C77" s="38" t="s">
        <v>919</v>
      </c>
      <c r="D77" s="26" t="s">
        <v>27</v>
      </c>
      <c r="E77" s="39">
        <v>1</v>
      </c>
      <c r="F77" s="248"/>
      <c r="G77" s="249"/>
      <c r="H77" s="259"/>
      <c r="I77" s="260">
        <f t="shared" si="0"/>
        <v>0</v>
      </c>
      <c r="J77" s="249"/>
      <c r="K77" s="261"/>
      <c r="L77" s="261">
        <f t="shared" si="1"/>
        <v>0</v>
      </c>
      <c r="M77" s="262"/>
      <c r="N77" s="263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33" customHeight="1">
      <c r="A78" s="34">
        <v>63</v>
      </c>
      <c r="B78" s="26" t="s">
        <v>949</v>
      </c>
      <c r="C78" s="38" t="s">
        <v>920</v>
      </c>
      <c r="D78" s="26" t="s">
        <v>27</v>
      </c>
      <c r="E78" s="39">
        <v>1</v>
      </c>
      <c r="F78" s="248"/>
      <c r="G78" s="249"/>
      <c r="H78" s="259"/>
      <c r="I78" s="260">
        <f t="shared" si="0"/>
        <v>0</v>
      </c>
      <c r="J78" s="249"/>
      <c r="K78" s="261"/>
      <c r="L78" s="261">
        <f t="shared" si="1"/>
        <v>0</v>
      </c>
      <c r="M78" s="262"/>
      <c r="N78" s="263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33" customHeight="1">
      <c r="A79" s="25">
        <v>64</v>
      </c>
      <c r="B79" s="26" t="s">
        <v>950</v>
      </c>
      <c r="C79" s="38" t="s">
        <v>921</v>
      </c>
      <c r="D79" s="26" t="s">
        <v>27</v>
      </c>
      <c r="E79" s="39">
        <v>1</v>
      </c>
      <c r="F79" s="248"/>
      <c r="G79" s="249"/>
      <c r="H79" s="259"/>
      <c r="I79" s="260">
        <f t="shared" si="0"/>
        <v>0</v>
      </c>
      <c r="J79" s="249"/>
      <c r="K79" s="261"/>
      <c r="L79" s="261">
        <f t="shared" si="1"/>
        <v>0</v>
      </c>
      <c r="M79" s="262"/>
      <c r="N79" s="263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33" customHeight="1">
      <c r="A80" s="34">
        <v>65</v>
      </c>
      <c r="B80" s="212" t="s">
        <v>951</v>
      </c>
      <c r="C80" s="38" t="s">
        <v>922</v>
      </c>
      <c r="D80" s="26" t="s">
        <v>27</v>
      </c>
      <c r="E80" s="39">
        <v>10</v>
      </c>
      <c r="F80" s="248"/>
      <c r="G80" s="249"/>
      <c r="H80" s="259"/>
      <c r="I80" s="260">
        <f t="shared" si="0"/>
        <v>0</v>
      </c>
      <c r="J80" s="249"/>
      <c r="K80" s="261"/>
      <c r="L80" s="261">
        <f t="shared" si="1"/>
        <v>0</v>
      </c>
      <c r="M80" s="262"/>
      <c r="N80" s="263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33" customHeight="1">
      <c r="A81" s="25">
        <v>66</v>
      </c>
      <c r="B81" s="212" t="s">
        <v>952</v>
      </c>
      <c r="C81" s="38" t="s">
        <v>923</v>
      </c>
      <c r="D81" s="26" t="s">
        <v>27</v>
      </c>
      <c r="E81" s="39">
        <v>4</v>
      </c>
      <c r="F81" s="248"/>
      <c r="G81" s="249"/>
      <c r="H81" s="259"/>
      <c r="I81" s="260">
        <f t="shared" ref="I81" si="2">E81*H81</f>
        <v>0</v>
      </c>
      <c r="J81" s="249"/>
      <c r="K81" s="261"/>
      <c r="L81" s="261">
        <f t="shared" ref="L81" si="3">E81*K81</f>
        <v>0</v>
      </c>
      <c r="M81" s="262"/>
      <c r="N81" s="263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33" customHeight="1">
      <c r="A82" s="251"/>
      <c r="B82" s="252"/>
      <c r="C82" s="253"/>
      <c r="D82" s="26" t="s">
        <v>1239</v>
      </c>
      <c r="E82" s="39"/>
      <c r="F82" s="249"/>
      <c r="G82" s="249"/>
      <c r="H82" s="259"/>
      <c r="I82" s="259">
        <f>SUM(I16:I81)</f>
        <v>0</v>
      </c>
      <c r="J82" s="249"/>
      <c r="K82" s="261"/>
      <c r="L82" s="261">
        <f>SUM(L16:L81)</f>
        <v>0</v>
      </c>
      <c r="M82" s="262"/>
      <c r="N82" s="26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27" customHeight="1">
      <c r="A83" s="12"/>
      <c r="B83" s="12"/>
      <c r="C83" s="13"/>
      <c r="D83" s="12"/>
      <c r="E83" s="12"/>
      <c r="F83" s="12"/>
      <c r="G83" s="12"/>
      <c r="H83" s="14"/>
      <c r="I83" s="14"/>
      <c r="J83" s="12"/>
      <c r="K83" s="14"/>
      <c r="L83" s="14"/>
      <c r="M83" s="12"/>
      <c r="N83" s="14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33" customHeight="1">
      <c r="A84" s="12"/>
      <c r="B84" s="12"/>
      <c r="C84" s="221" t="s">
        <v>1238</v>
      </c>
      <c r="D84" s="12"/>
      <c r="E84" s="12"/>
      <c r="F84" s="12"/>
      <c r="G84" s="12"/>
      <c r="H84" s="14"/>
      <c r="I84" s="14"/>
      <c r="J84" s="12"/>
      <c r="K84" s="14"/>
      <c r="L84" s="14"/>
      <c r="M84" s="12"/>
      <c r="N84" s="14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33" customHeight="1">
      <c r="A85" s="12"/>
      <c r="B85" s="12"/>
      <c r="C85" s="221"/>
      <c r="D85" s="12"/>
      <c r="E85" s="12"/>
      <c r="F85" s="12"/>
      <c r="G85" s="12"/>
      <c r="H85" s="14"/>
      <c r="I85" s="14"/>
      <c r="J85" s="12"/>
      <c r="K85" s="14"/>
      <c r="L85" s="14"/>
      <c r="M85" s="12"/>
      <c r="N85" s="14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4.25" customHeight="1">
      <c r="A86" s="12"/>
      <c r="B86" s="12"/>
      <c r="C86" s="17" t="s">
        <v>197</v>
      </c>
      <c r="D86" s="12"/>
      <c r="E86" s="12"/>
      <c r="F86" s="12"/>
      <c r="G86" s="12"/>
      <c r="H86" s="14"/>
      <c r="I86" s="14"/>
      <c r="J86" s="12"/>
      <c r="K86" s="14"/>
      <c r="L86" s="14"/>
      <c r="M86" s="12"/>
      <c r="N86" s="14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33" customHeight="1">
      <c r="A87" s="12"/>
      <c r="B87" s="12"/>
      <c r="C87" s="13"/>
      <c r="D87" s="12"/>
      <c r="E87" s="12"/>
      <c r="F87" s="12"/>
      <c r="G87" s="12"/>
      <c r="H87" s="14"/>
      <c r="I87" s="14"/>
      <c r="J87" s="12"/>
      <c r="K87" s="14"/>
      <c r="L87" s="14"/>
      <c r="M87" s="12"/>
      <c r="N87" s="14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" customHeight="1">
      <c r="A88" s="12"/>
      <c r="B88" s="12"/>
      <c r="C88" s="13" t="s">
        <v>198</v>
      </c>
      <c r="D88" s="12"/>
      <c r="E88" s="12"/>
      <c r="F88" s="12"/>
      <c r="G88" s="12"/>
      <c r="H88" s="14"/>
      <c r="I88" s="14"/>
      <c r="J88" s="12"/>
      <c r="K88" s="14"/>
      <c r="L88" s="14"/>
      <c r="M88" s="12"/>
      <c r="N88" s="14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33" customHeight="1"/>
    <row r="90" spans="1:26" ht="33" customHeight="1"/>
    <row r="91" spans="1:26" ht="33" customHeight="1"/>
    <row r="92" spans="1:26" ht="33" customHeight="1"/>
    <row r="93" spans="1:26" ht="33" customHeight="1"/>
    <row r="94" spans="1:26" ht="33" customHeight="1"/>
    <row r="95" spans="1:26" ht="33" customHeight="1"/>
    <row r="96" spans="1:26" ht="33" customHeight="1"/>
    <row r="97" ht="33" customHeight="1"/>
    <row r="98" ht="33" customHeight="1"/>
    <row r="99" ht="33" customHeight="1"/>
    <row r="100" ht="33" customHeight="1"/>
    <row r="101" ht="33" customHeight="1"/>
    <row r="102" ht="33" customHeight="1"/>
    <row r="103" ht="33" customHeight="1"/>
    <row r="104" ht="33" customHeight="1"/>
    <row r="105" ht="33" customHeight="1"/>
    <row r="106" ht="33" customHeight="1"/>
    <row r="107" ht="33" customHeight="1"/>
    <row r="108" ht="33" customHeight="1"/>
    <row r="109" ht="33" customHeight="1"/>
    <row r="110" ht="33" customHeight="1"/>
    <row r="111" ht="33" customHeight="1"/>
    <row r="112" ht="33" customHeight="1"/>
    <row r="113" ht="33" customHeight="1"/>
    <row r="114" ht="33" customHeight="1"/>
    <row r="115" ht="33" customHeight="1"/>
    <row r="116" ht="33" customHeight="1"/>
    <row r="117" ht="33" customHeight="1"/>
    <row r="118" ht="33" customHeight="1"/>
    <row r="119" ht="33" customHeight="1"/>
    <row r="120" ht="33" customHeight="1"/>
    <row r="121" ht="33" customHeight="1"/>
    <row r="122" ht="33" customHeight="1"/>
    <row r="123" ht="33" customHeight="1"/>
    <row r="124" ht="33" customHeight="1"/>
    <row r="125" ht="33" customHeight="1"/>
    <row r="126" ht="33" customHeight="1"/>
    <row r="127" ht="33" customHeight="1"/>
    <row r="128" ht="33" customHeight="1"/>
    <row r="129" ht="33" customHeight="1"/>
    <row r="130" ht="33" customHeight="1"/>
    <row r="131" ht="33" customHeight="1"/>
    <row r="132" ht="33" customHeight="1"/>
    <row r="133" ht="33" customHeight="1"/>
    <row r="134" ht="33" customHeight="1"/>
    <row r="135" ht="33" customHeight="1"/>
    <row r="136" ht="33" customHeight="1"/>
    <row r="137" ht="33" customHeight="1"/>
    <row r="138" ht="33" customHeight="1"/>
    <row r="139" ht="33" customHeight="1"/>
    <row r="140" ht="33" customHeight="1"/>
    <row r="141" ht="33" customHeight="1"/>
    <row r="142" ht="33" customHeight="1"/>
    <row r="143" ht="33" customHeight="1"/>
    <row r="144" ht="33" customHeight="1"/>
    <row r="145" ht="33" customHeight="1"/>
    <row r="146" ht="33" customHeight="1"/>
    <row r="147" ht="33" customHeight="1"/>
    <row r="148" ht="33" customHeight="1"/>
    <row r="149" ht="33" customHeight="1"/>
    <row r="150" ht="33" customHeight="1"/>
    <row r="151" ht="33" customHeight="1"/>
    <row r="152" ht="33" customHeight="1"/>
    <row r="153" ht="33" customHeight="1"/>
    <row r="154" ht="33" customHeight="1"/>
    <row r="155" ht="33" customHeight="1"/>
    <row r="156" ht="33" customHeight="1"/>
    <row r="157" ht="33" customHeight="1"/>
    <row r="158" ht="33" customHeight="1"/>
    <row r="159" ht="33" customHeight="1"/>
    <row r="160" ht="33" customHeight="1"/>
    <row r="161" ht="33" customHeight="1"/>
    <row r="162" ht="33" customHeight="1"/>
    <row r="163" ht="33" customHeight="1"/>
    <row r="164" ht="33" customHeight="1"/>
    <row r="165" ht="33" customHeight="1"/>
    <row r="166" ht="33" customHeight="1"/>
    <row r="167" ht="33" customHeight="1"/>
    <row r="168" ht="33" customHeight="1"/>
    <row r="169" ht="33" customHeight="1"/>
    <row r="170" ht="33" customHeight="1"/>
    <row r="171" ht="33" customHeight="1"/>
    <row r="172" ht="33" customHeight="1"/>
    <row r="173" ht="33" customHeight="1"/>
    <row r="174" ht="33" customHeight="1"/>
    <row r="175" ht="33" customHeight="1"/>
    <row r="176" ht="33" customHeight="1"/>
    <row r="177" ht="33" customHeight="1"/>
    <row r="178" ht="33" customHeight="1"/>
    <row r="179" ht="33" customHeight="1"/>
    <row r="180" ht="33" customHeight="1"/>
    <row r="181" ht="33" customHeight="1"/>
    <row r="182" ht="33" customHeight="1"/>
    <row r="183" ht="33" customHeight="1"/>
    <row r="184" ht="33" customHeight="1"/>
    <row r="185" ht="33" customHeight="1"/>
    <row r="186" ht="33" customHeight="1"/>
    <row r="187" ht="33" customHeight="1"/>
    <row r="188" ht="33" customHeight="1"/>
    <row r="189" ht="33" customHeight="1"/>
    <row r="190" ht="33" customHeight="1"/>
    <row r="191" ht="33" customHeight="1"/>
    <row r="192" ht="33" customHeight="1"/>
    <row r="193" ht="33" customHeight="1"/>
    <row r="194" ht="33" customHeight="1"/>
    <row r="195" ht="33" customHeight="1"/>
    <row r="196" ht="33" customHeight="1"/>
    <row r="197" ht="33" customHeight="1"/>
    <row r="198" ht="33" customHeight="1"/>
    <row r="199" ht="33" customHeight="1"/>
    <row r="200" ht="33" customHeight="1"/>
    <row r="201" ht="33" customHeight="1"/>
    <row r="202" ht="33" customHeight="1"/>
    <row r="203" ht="33" customHeight="1"/>
    <row r="204" ht="33" customHeight="1"/>
    <row r="205" ht="33" customHeight="1"/>
    <row r="206" ht="33" customHeight="1"/>
    <row r="207" ht="33" customHeight="1"/>
    <row r="208" ht="33" customHeight="1"/>
    <row r="209" ht="33" customHeight="1"/>
    <row r="210" ht="33" customHeight="1"/>
    <row r="211" ht="33" customHeight="1"/>
    <row r="212" ht="33" customHeight="1"/>
    <row r="213" ht="33" customHeight="1"/>
    <row r="214" ht="33" customHeight="1"/>
    <row r="215" ht="33" customHeight="1"/>
    <row r="216" ht="33" customHeight="1"/>
    <row r="217" ht="33" customHeight="1"/>
    <row r="218" ht="33" customHeight="1"/>
    <row r="219" ht="33" customHeight="1"/>
    <row r="220" ht="33" customHeight="1"/>
    <row r="221" ht="33" customHeight="1"/>
    <row r="222" ht="33" customHeight="1"/>
    <row r="223" ht="33" customHeight="1"/>
    <row r="224" ht="33" customHeight="1"/>
    <row r="225" ht="33" customHeight="1"/>
    <row r="226" ht="33" customHeight="1"/>
    <row r="227" ht="33" customHeight="1"/>
    <row r="228" ht="33" customHeight="1"/>
    <row r="229" ht="33" customHeight="1"/>
    <row r="230" ht="33" customHeight="1"/>
    <row r="231" ht="33" customHeight="1"/>
    <row r="232" ht="33" customHeight="1"/>
    <row r="233" ht="33" customHeight="1"/>
    <row r="234" ht="33" customHeight="1"/>
    <row r="235" ht="33" customHeight="1"/>
    <row r="236" ht="33" customHeight="1"/>
    <row r="237" ht="33" customHeight="1"/>
    <row r="238" ht="33" customHeight="1"/>
    <row r="239" ht="33" customHeight="1"/>
    <row r="240" ht="33" customHeight="1"/>
    <row r="241" ht="33" customHeight="1"/>
    <row r="242" ht="33" customHeight="1"/>
    <row r="243" ht="33" customHeight="1"/>
    <row r="244" ht="33" customHeight="1"/>
    <row r="245" ht="33" customHeight="1"/>
    <row r="246" ht="33" customHeight="1"/>
    <row r="247" ht="33" customHeight="1"/>
    <row r="248" ht="33" customHeight="1"/>
    <row r="249" ht="33" customHeight="1"/>
    <row r="250" ht="33" customHeight="1"/>
    <row r="251" ht="33" customHeight="1"/>
    <row r="252" ht="33" customHeight="1"/>
    <row r="253" ht="33" customHeight="1"/>
    <row r="254" ht="33" customHeight="1"/>
    <row r="255" ht="33" customHeight="1"/>
    <row r="256" ht="33" customHeight="1"/>
    <row r="257" ht="33" customHeight="1"/>
    <row r="258" ht="33" customHeight="1"/>
    <row r="259" ht="33" customHeight="1"/>
    <row r="260" ht="33" customHeight="1"/>
    <row r="261" ht="33" customHeight="1"/>
    <row r="262" ht="33" customHeight="1"/>
    <row r="263" ht="33" customHeight="1"/>
    <row r="264" ht="33" customHeight="1"/>
    <row r="265" ht="33" customHeight="1"/>
    <row r="266" ht="33" customHeight="1"/>
    <row r="267" ht="33" customHeight="1"/>
    <row r="268" ht="33" customHeight="1"/>
    <row r="269" ht="33" customHeight="1"/>
    <row r="270" ht="33" customHeight="1"/>
    <row r="271" ht="33" customHeight="1"/>
    <row r="272" ht="33" customHeight="1"/>
    <row r="273" ht="33" customHeight="1"/>
    <row r="274" ht="33" customHeight="1"/>
    <row r="275" ht="33" customHeight="1"/>
    <row r="276" ht="33" customHeight="1"/>
    <row r="277" ht="33" customHeight="1"/>
    <row r="278" ht="33" customHeight="1"/>
    <row r="279" ht="33" customHeight="1"/>
    <row r="280" ht="33" customHeight="1"/>
    <row r="281" ht="33" customHeight="1"/>
    <row r="282" ht="33" customHeight="1"/>
    <row r="283" ht="33" customHeight="1"/>
    <row r="284" ht="33" customHeight="1"/>
    <row r="285" ht="33" customHeight="1"/>
    <row r="286" ht="33" customHeight="1"/>
    <row r="287" ht="33" customHeight="1"/>
    <row r="288" ht="33" customHeight="1"/>
    <row r="289" ht="33" customHeight="1"/>
    <row r="290" ht="33" customHeight="1"/>
    <row r="291" ht="33" customHeight="1"/>
    <row r="292" ht="33" customHeight="1"/>
    <row r="293" ht="33" customHeight="1"/>
    <row r="294" ht="33" customHeight="1"/>
    <row r="295" ht="33" customHeight="1"/>
    <row r="296" ht="33" customHeight="1"/>
    <row r="297" ht="33" customHeight="1"/>
    <row r="298" ht="33" customHeight="1"/>
    <row r="299" ht="33" customHeight="1"/>
    <row r="300" ht="33" customHeight="1"/>
    <row r="301" ht="33" customHeight="1"/>
    <row r="302" ht="33" customHeight="1"/>
    <row r="303" ht="33" customHeight="1"/>
    <row r="304" ht="33" customHeight="1"/>
    <row r="305" ht="33" customHeight="1"/>
    <row r="306" ht="33" customHeight="1"/>
    <row r="307" ht="33" customHeight="1"/>
    <row r="308" ht="33" customHeight="1"/>
    <row r="309" ht="33" customHeight="1"/>
    <row r="310" ht="33" customHeight="1"/>
    <row r="311" ht="33" customHeight="1"/>
    <row r="312" ht="33" customHeight="1"/>
    <row r="313" ht="33" customHeight="1"/>
    <row r="314" ht="33" customHeight="1"/>
    <row r="315" ht="33" customHeight="1"/>
    <row r="316" ht="33" customHeight="1"/>
    <row r="317" ht="33" customHeight="1"/>
    <row r="318" ht="33" customHeight="1"/>
    <row r="319" ht="33" customHeight="1"/>
    <row r="320" ht="33" customHeight="1"/>
    <row r="321" ht="33" customHeight="1"/>
    <row r="322" ht="33" customHeight="1"/>
    <row r="323" ht="33" customHeight="1"/>
    <row r="324" ht="33" customHeight="1"/>
    <row r="325" ht="33" customHeight="1"/>
    <row r="326" ht="33" customHeight="1"/>
    <row r="327" ht="33" customHeight="1"/>
    <row r="328" ht="33" customHeight="1"/>
    <row r="329" ht="33" customHeight="1"/>
    <row r="330" ht="33" customHeight="1"/>
    <row r="331" ht="33" customHeight="1"/>
    <row r="332" ht="33" customHeight="1"/>
    <row r="333" ht="33" customHeight="1"/>
    <row r="334" ht="33" customHeight="1"/>
    <row r="335" ht="33" customHeight="1"/>
    <row r="336" ht="33" customHeight="1"/>
    <row r="337" ht="33" customHeight="1"/>
    <row r="338" ht="33" customHeight="1"/>
    <row r="339" ht="33" customHeight="1"/>
    <row r="340" ht="33" customHeight="1"/>
    <row r="341" ht="33" customHeight="1"/>
    <row r="342" ht="33" customHeight="1"/>
    <row r="343" ht="33" customHeight="1"/>
    <row r="344" ht="33" customHeight="1"/>
    <row r="345" ht="33" customHeight="1"/>
    <row r="346" ht="33" customHeight="1"/>
    <row r="347" ht="33" customHeight="1"/>
    <row r="348" ht="33" customHeight="1"/>
    <row r="349" ht="33" customHeight="1"/>
    <row r="350" ht="33" customHeight="1"/>
    <row r="351" ht="33" customHeight="1"/>
    <row r="352" ht="33" customHeight="1"/>
    <row r="353" ht="33" customHeight="1"/>
    <row r="354" ht="33" customHeight="1"/>
    <row r="355" ht="33" customHeight="1"/>
    <row r="356" ht="33" customHeight="1"/>
    <row r="357" ht="33" customHeight="1"/>
    <row r="358" ht="33" customHeight="1"/>
    <row r="359" ht="33" customHeight="1"/>
    <row r="360" ht="33" customHeight="1"/>
    <row r="361" ht="33" customHeight="1"/>
    <row r="362" ht="33" customHeight="1"/>
    <row r="363" ht="33" customHeight="1"/>
    <row r="364" ht="33" customHeight="1"/>
    <row r="365" ht="33" customHeight="1"/>
    <row r="366" ht="33" customHeight="1"/>
    <row r="367" ht="33" customHeight="1"/>
    <row r="368" ht="33" customHeight="1"/>
    <row r="369" ht="33" customHeight="1"/>
    <row r="370" ht="33" customHeight="1"/>
    <row r="371" ht="33" customHeight="1"/>
    <row r="372" ht="33" customHeight="1"/>
    <row r="373" ht="33" customHeight="1"/>
    <row r="374" ht="33" customHeight="1"/>
    <row r="375" ht="33" customHeight="1"/>
    <row r="376" ht="33" customHeight="1"/>
    <row r="377" ht="33" customHeight="1"/>
    <row r="378" ht="33" customHeight="1"/>
    <row r="379" ht="33" customHeight="1"/>
    <row r="380" ht="33" customHeight="1"/>
    <row r="381" ht="33" customHeight="1"/>
    <row r="382" ht="33" customHeight="1"/>
    <row r="383" ht="33" customHeight="1"/>
    <row r="384" ht="33" customHeight="1"/>
    <row r="385" ht="33" customHeight="1"/>
    <row r="386" ht="33" customHeight="1"/>
    <row r="387" ht="33" customHeight="1"/>
    <row r="388" ht="33" customHeight="1"/>
    <row r="389" ht="33" customHeight="1"/>
    <row r="390" ht="33" customHeight="1"/>
    <row r="391" ht="33" customHeight="1"/>
    <row r="392" ht="33" customHeight="1"/>
    <row r="393" ht="33" customHeight="1"/>
    <row r="394" ht="33" customHeight="1"/>
    <row r="395" ht="33" customHeight="1"/>
    <row r="396" ht="33" customHeight="1"/>
    <row r="397" ht="33" customHeight="1"/>
    <row r="398" ht="33" customHeight="1"/>
    <row r="399" ht="33" customHeight="1"/>
    <row r="400" ht="33" customHeight="1"/>
    <row r="401" ht="33" customHeight="1"/>
    <row r="402" ht="33" customHeight="1"/>
    <row r="403" ht="33" customHeight="1"/>
    <row r="404" ht="33" customHeight="1"/>
    <row r="405" ht="33" customHeight="1"/>
    <row r="406" ht="33" customHeight="1"/>
    <row r="407" ht="33" customHeight="1"/>
    <row r="408" ht="33" customHeight="1"/>
    <row r="409" ht="33" customHeight="1"/>
    <row r="410" ht="33" customHeight="1"/>
    <row r="411" ht="33" customHeight="1"/>
    <row r="412" ht="33" customHeight="1"/>
    <row r="413" ht="33" customHeight="1"/>
    <row r="414" ht="33" customHeight="1"/>
    <row r="415" ht="33" customHeight="1"/>
    <row r="416" ht="33" customHeight="1"/>
    <row r="417" ht="33" customHeight="1"/>
    <row r="418" ht="33" customHeight="1"/>
    <row r="419" ht="33" customHeight="1"/>
    <row r="420" ht="33" customHeight="1"/>
    <row r="421" ht="33" customHeight="1"/>
    <row r="422" ht="33" customHeight="1"/>
    <row r="423" ht="33" customHeight="1"/>
    <row r="424" ht="33" customHeight="1"/>
    <row r="425" ht="33" customHeight="1"/>
    <row r="426" ht="33" customHeight="1"/>
    <row r="427" ht="33" customHeight="1"/>
    <row r="428" ht="33" customHeight="1"/>
    <row r="429" ht="33" customHeight="1"/>
    <row r="430" ht="33" customHeight="1"/>
    <row r="431" ht="33" customHeight="1"/>
    <row r="432" ht="33" customHeight="1"/>
    <row r="433" ht="33" customHeight="1"/>
    <row r="434" ht="33" customHeight="1"/>
    <row r="435" ht="33" customHeight="1"/>
    <row r="436" ht="33" customHeight="1"/>
    <row r="437" ht="33" customHeight="1"/>
    <row r="438" ht="33" customHeight="1"/>
    <row r="439" ht="33" customHeight="1"/>
    <row r="440" ht="33" customHeight="1"/>
    <row r="441" ht="33" customHeight="1"/>
    <row r="442" ht="33" customHeight="1"/>
    <row r="443" ht="33" customHeight="1"/>
    <row r="444" ht="33" customHeight="1"/>
    <row r="445" ht="33" customHeight="1"/>
    <row r="446" ht="33" customHeight="1"/>
    <row r="447" ht="33" customHeight="1"/>
    <row r="448" ht="33" customHeight="1"/>
    <row r="449" ht="33" customHeight="1"/>
    <row r="450" ht="33" customHeight="1"/>
    <row r="451" ht="33" customHeight="1"/>
    <row r="452" ht="33" customHeight="1"/>
    <row r="453" ht="33" customHeight="1"/>
    <row r="454" ht="33" customHeight="1"/>
    <row r="455" ht="33" customHeight="1"/>
    <row r="456" ht="33" customHeight="1"/>
    <row r="457" ht="33" customHeight="1"/>
    <row r="458" ht="33" customHeight="1"/>
    <row r="459" ht="33" customHeight="1"/>
    <row r="460" ht="33" customHeight="1"/>
    <row r="461" ht="33" customHeight="1"/>
    <row r="462" ht="33" customHeight="1"/>
    <row r="463" ht="33" customHeight="1"/>
    <row r="464" ht="33" customHeight="1"/>
    <row r="465" ht="33" customHeight="1"/>
    <row r="466" ht="33" customHeight="1"/>
    <row r="467" ht="33" customHeight="1"/>
    <row r="468" ht="33" customHeight="1"/>
    <row r="469" ht="33" customHeight="1"/>
    <row r="470" ht="33" customHeight="1"/>
    <row r="471" ht="33" customHeight="1"/>
    <row r="472" ht="33" customHeight="1"/>
    <row r="473" ht="33" customHeight="1"/>
    <row r="474" ht="33" customHeight="1"/>
    <row r="475" ht="33" customHeight="1"/>
    <row r="476" ht="33" customHeight="1"/>
    <row r="477" ht="33" customHeight="1"/>
    <row r="478" ht="33" customHeight="1"/>
    <row r="479" ht="33" customHeight="1"/>
    <row r="480" ht="33" customHeight="1"/>
    <row r="481" ht="33" customHeight="1"/>
    <row r="482" ht="33" customHeight="1"/>
    <row r="483" ht="33" customHeight="1"/>
    <row r="484" ht="33" customHeight="1"/>
    <row r="485" ht="33" customHeight="1"/>
    <row r="486" ht="33" customHeight="1"/>
    <row r="487" ht="33" customHeight="1"/>
    <row r="488" ht="33" customHeight="1"/>
    <row r="489" ht="33" customHeight="1"/>
    <row r="490" ht="33" customHeight="1"/>
    <row r="491" ht="33" customHeight="1"/>
    <row r="492" ht="33" customHeight="1"/>
    <row r="493" ht="33" customHeight="1"/>
    <row r="494" ht="33" customHeight="1"/>
    <row r="495" ht="33" customHeight="1"/>
    <row r="496" ht="33" customHeight="1"/>
    <row r="497" ht="33" customHeight="1"/>
    <row r="498" ht="33" customHeight="1"/>
    <row r="499" ht="33" customHeight="1"/>
    <row r="500" ht="33" customHeight="1"/>
    <row r="501" ht="33" customHeight="1"/>
    <row r="502" ht="33" customHeight="1"/>
    <row r="503" ht="33" customHeight="1"/>
    <row r="504" ht="33" customHeight="1"/>
    <row r="505" ht="33" customHeight="1"/>
    <row r="506" ht="33" customHeight="1"/>
    <row r="507" ht="33" customHeight="1"/>
    <row r="508" ht="33" customHeight="1"/>
    <row r="509" ht="33" customHeight="1"/>
    <row r="510" ht="33" customHeight="1"/>
    <row r="511" ht="33" customHeight="1"/>
    <row r="512" ht="33" customHeight="1"/>
    <row r="513" ht="33" customHeight="1"/>
    <row r="514" ht="33" customHeight="1"/>
    <row r="515" ht="33" customHeight="1"/>
    <row r="516" ht="33" customHeight="1"/>
    <row r="517" ht="33" customHeight="1"/>
    <row r="518" ht="33" customHeight="1"/>
    <row r="519" ht="33" customHeight="1"/>
    <row r="520" ht="33" customHeight="1"/>
    <row r="521" ht="33" customHeight="1"/>
    <row r="522" ht="33" customHeight="1"/>
    <row r="523" ht="33" customHeight="1"/>
    <row r="524" ht="33" customHeight="1"/>
    <row r="525" ht="33" customHeight="1"/>
    <row r="526" ht="33" customHeight="1"/>
    <row r="527" ht="33" customHeight="1"/>
    <row r="528" ht="33" customHeight="1"/>
    <row r="529" ht="33" customHeight="1"/>
    <row r="530" ht="33" customHeight="1"/>
    <row r="531" ht="33" customHeight="1"/>
    <row r="532" ht="33" customHeight="1"/>
    <row r="533" ht="33" customHeight="1"/>
    <row r="534" ht="33" customHeight="1"/>
    <row r="535" ht="33" customHeight="1"/>
    <row r="536" ht="33" customHeight="1"/>
    <row r="537" ht="33" customHeight="1"/>
    <row r="538" ht="33" customHeight="1"/>
    <row r="539" ht="33" customHeight="1"/>
    <row r="540" ht="33" customHeight="1"/>
    <row r="541" ht="33" customHeight="1"/>
    <row r="542" ht="33" customHeight="1"/>
    <row r="543" ht="33" customHeight="1"/>
    <row r="544" ht="33" customHeight="1"/>
    <row r="545" ht="33" customHeight="1"/>
    <row r="546" ht="33" customHeight="1"/>
    <row r="547" ht="33" customHeight="1"/>
    <row r="548" ht="33" customHeight="1"/>
    <row r="549" ht="33" customHeight="1"/>
    <row r="550" ht="33" customHeight="1"/>
    <row r="551" ht="33" customHeight="1"/>
    <row r="552" ht="33" customHeight="1"/>
    <row r="553" ht="33" customHeight="1"/>
    <row r="554" ht="33" customHeight="1"/>
    <row r="555" ht="33" customHeight="1"/>
    <row r="556" ht="33" customHeight="1"/>
    <row r="557" ht="33" customHeight="1"/>
    <row r="558" ht="33" customHeight="1"/>
    <row r="559" ht="33" customHeight="1"/>
    <row r="560" ht="33" customHeight="1"/>
    <row r="561" ht="33" customHeight="1"/>
    <row r="562" ht="33" customHeight="1"/>
    <row r="563" ht="33" customHeight="1"/>
    <row r="564" ht="33" customHeight="1"/>
    <row r="565" ht="33" customHeight="1"/>
    <row r="566" ht="33" customHeight="1"/>
    <row r="567" ht="33" customHeight="1"/>
    <row r="568" ht="33" customHeight="1"/>
    <row r="569" ht="33" customHeight="1"/>
    <row r="570" ht="33" customHeight="1"/>
    <row r="571" ht="33" customHeight="1"/>
    <row r="572" ht="33" customHeight="1"/>
    <row r="573" ht="33" customHeight="1"/>
    <row r="574" ht="33" customHeight="1"/>
    <row r="575" ht="33" customHeight="1"/>
    <row r="576" ht="33" customHeight="1"/>
    <row r="577" ht="33" customHeight="1"/>
    <row r="578" ht="33" customHeight="1"/>
    <row r="579" ht="33" customHeight="1"/>
    <row r="580" ht="33" customHeight="1"/>
    <row r="581" ht="33" customHeight="1"/>
    <row r="582" ht="33" customHeight="1"/>
    <row r="583" ht="33" customHeight="1"/>
    <row r="584" ht="33" customHeight="1"/>
    <row r="585" ht="33" customHeight="1"/>
    <row r="586" ht="33" customHeight="1"/>
    <row r="587" ht="33" customHeight="1"/>
    <row r="588" ht="33" customHeight="1"/>
    <row r="589" ht="33" customHeight="1"/>
    <row r="590" ht="33" customHeight="1"/>
    <row r="591" ht="33" customHeight="1"/>
    <row r="592" ht="33" customHeight="1"/>
    <row r="593" ht="33" customHeight="1"/>
    <row r="594" ht="33" customHeight="1"/>
    <row r="595" ht="33" customHeight="1"/>
    <row r="596" ht="33" customHeight="1"/>
    <row r="597" ht="33" customHeight="1"/>
    <row r="598" ht="33" customHeight="1"/>
    <row r="599" ht="33" customHeight="1"/>
    <row r="600" ht="33" customHeight="1"/>
    <row r="601" ht="33" customHeight="1"/>
    <row r="602" ht="33" customHeight="1"/>
    <row r="603" ht="33" customHeight="1"/>
    <row r="604" ht="33" customHeight="1"/>
    <row r="605" ht="33" customHeight="1"/>
    <row r="606" ht="33" customHeight="1"/>
    <row r="607" ht="33" customHeight="1"/>
    <row r="608" ht="33" customHeight="1"/>
    <row r="609" ht="33" customHeight="1"/>
    <row r="610" ht="33" customHeight="1"/>
    <row r="611" ht="33" customHeight="1"/>
    <row r="612" ht="33" customHeight="1"/>
    <row r="613" ht="33" customHeight="1"/>
    <row r="614" ht="33" customHeight="1"/>
    <row r="615" ht="33" customHeight="1"/>
    <row r="616" ht="33" customHeight="1"/>
    <row r="617" ht="33" customHeight="1"/>
    <row r="618" ht="33" customHeight="1"/>
    <row r="619" ht="33" customHeight="1"/>
    <row r="620" ht="33" customHeight="1"/>
    <row r="621" ht="33" customHeight="1"/>
    <row r="622" ht="33" customHeight="1"/>
    <row r="623" ht="33" customHeight="1"/>
    <row r="624" ht="33" customHeight="1"/>
    <row r="625" ht="33" customHeight="1"/>
    <row r="626" ht="33" customHeight="1"/>
    <row r="627" ht="33" customHeight="1"/>
    <row r="628" ht="33" customHeight="1"/>
    <row r="629" ht="33" customHeight="1"/>
    <row r="630" ht="33" customHeight="1"/>
    <row r="631" ht="33" customHeight="1"/>
    <row r="632" ht="33" customHeight="1"/>
    <row r="633" ht="33" customHeight="1"/>
    <row r="634" ht="33" customHeight="1"/>
    <row r="635" ht="33" customHeight="1"/>
    <row r="636" ht="33" customHeight="1"/>
    <row r="637" ht="33" customHeight="1"/>
    <row r="638" ht="33" customHeight="1"/>
    <row r="639" ht="33" customHeight="1"/>
    <row r="640" ht="33" customHeight="1"/>
    <row r="641" ht="33" customHeight="1"/>
    <row r="642" ht="33" customHeight="1"/>
    <row r="643" ht="33" customHeight="1"/>
    <row r="644" ht="33" customHeight="1"/>
    <row r="645" ht="33" customHeight="1"/>
    <row r="646" ht="33" customHeight="1"/>
    <row r="647" ht="33" customHeight="1"/>
    <row r="648" ht="33" customHeight="1"/>
    <row r="649" ht="33" customHeight="1"/>
    <row r="650" ht="33" customHeight="1"/>
    <row r="651" ht="33" customHeight="1"/>
    <row r="652" ht="33" customHeight="1"/>
    <row r="653" ht="33" customHeight="1"/>
    <row r="654" ht="33" customHeight="1"/>
    <row r="655" ht="33" customHeight="1"/>
    <row r="656" ht="33" customHeight="1"/>
    <row r="657" ht="33" customHeight="1"/>
    <row r="658" ht="33" customHeight="1"/>
    <row r="659" ht="33" customHeight="1"/>
    <row r="660" ht="33" customHeight="1"/>
    <row r="661" ht="33" customHeight="1"/>
    <row r="662" ht="33" customHeight="1"/>
    <row r="663" ht="33" customHeight="1"/>
    <row r="664" ht="33" customHeight="1"/>
    <row r="665" ht="33" customHeight="1"/>
    <row r="666" ht="33" customHeight="1"/>
    <row r="667" ht="33" customHeight="1"/>
    <row r="668" ht="33" customHeight="1"/>
    <row r="669" ht="33" customHeight="1"/>
    <row r="670" ht="33" customHeight="1"/>
    <row r="671" ht="33" customHeight="1"/>
    <row r="672" ht="33" customHeight="1"/>
    <row r="673" ht="33" customHeight="1"/>
    <row r="674" ht="33" customHeight="1"/>
    <row r="675" ht="33" customHeight="1"/>
    <row r="676" ht="33" customHeight="1"/>
    <row r="677" ht="33" customHeight="1"/>
    <row r="678" ht="33" customHeight="1"/>
    <row r="679" ht="33" customHeight="1"/>
    <row r="680" ht="33" customHeight="1"/>
    <row r="681" ht="33" customHeight="1"/>
    <row r="682" ht="33" customHeight="1"/>
    <row r="683" ht="33" customHeight="1"/>
    <row r="684" ht="33" customHeight="1"/>
    <row r="685" ht="33" customHeight="1"/>
    <row r="686" ht="33" customHeight="1"/>
    <row r="687" ht="33" customHeight="1"/>
    <row r="688" ht="33" customHeight="1"/>
    <row r="689" ht="33" customHeight="1"/>
    <row r="690" ht="33" customHeight="1"/>
    <row r="691" ht="33" customHeight="1"/>
    <row r="692" ht="33" customHeight="1"/>
    <row r="693" ht="33" customHeight="1"/>
    <row r="694" ht="33" customHeight="1"/>
    <row r="695" ht="33" customHeight="1"/>
    <row r="696" ht="33" customHeight="1"/>
    <row r="697" ht="33" customHeight="1"/>
    <row r="698" ht="33" customHeight="1"/>
    <row r="699" ht="33" customHeight="1"/>
    <row r="700" ht="33" customHeight="1"/>
    <row r="701" ht="33" customHeight="1"/>
    <row r="702" ht="33" customHeight="1"/>
    <row r="703" ht="33" customHeight="1"/>
    <row r="704" ht="33" customHeight="1"/>
    <row r="705" ht="33" customHeight="1"/>
    <row r="706" ht="33" customHeight="1"/>
    <row r="707" ht="33" customHeight="1"/>
    <row r="708" ht="33" customHeight="1"/>
    <row r="709" ht="33" customHeight="1"/>
    <row r="710" ht="33" customHeight="1"/>
    <row r="711" ht="33" customHeight="1"/>
    <row r="712" ht="33" customHeight="1"/>
    <row r="713" ht="33" customHeight="1"/>
    <row r="714" ht="33" customHeight="1"/>
    <row r="715" ht="33" customHeight="1"/>
    <row r="716" ht="33" customHeight="1"/>
    <row r="717" ht="33" customHeight="1"/>
    <row r="718" ht="33" customHeight="1"/>
    <row r="719" ht="33" customHeight="1"/>
    <row r="720" ht="33" customHeight="1"/>
    <row r="721" ht="33" customHeight="1"/>
    <row r="722" ht="33" customHeight="1"/>
    <row r="723" ht="33" customHeight="1"/>
    <row r="724" ht="33" customHeight="1"/>
    <row r="725" ht="33" customHeight="1"/>
    <row r="726" ht="33" customHeight="1"/>
    <row r="727" ht="33" customHeight="1"/>
    <row r="728" ht="33" customHeight="1"/>
    <row r="729" ht="33" customHeight="1"/>
    <row r="730" ht="33" customHeight="1"/>
    <row r="731" ht="33" customHeight="1"/>
    <row r="732" ht="33" customHeight="1"/>
    <row r="733" ht="33" customHeight="1"/>
    <row r="734" ht="33" customHeight="1"/>
    <row r="735" ht="33" customHeight="1"/>
    <row r="736" ht="33" customHeight="1"/>
    <row r="737" ht="33" customHeight="1"/>
    <row r="738" ht="33" customHeight="1"/>
    <row r="739" ht="33" customHeight="1"/>
    <row r="740" ht="33" customHeight="1"/>
    <row r="741" ht="33" customHeight="1"/>
    <row r="742" ht="33" customHeight="1"/>
    <row r="743" ht="33" customHeight="1"/>
    <row r="744" ht="33" customHeight="1"/>
    <row r="745" ht="33" customHeight="1"/>
    <row r="746" ht="33" customHeight="1"/>
    <row r="747" ht="33" customHeight="1"/>
    <row r="748" ht="33" customHeight="1"/>
    <row r="749" ht="33" customHeight="1"/>
    <row r="750" ht="33" customHeight="1"/>
    <row r="751" ht="33" customHeight="1"/>
    <row r="752" ht="33" customHeight="1"/>
    <row r="753" ht="33" customHeight="1"/>
    <row r="754" ht="33" customHeight="1"/>
    <row r="755" ht="33" customHeight="1"/>
    <row r="756" ht="33" customHeight="1"/>
    <row r="757" ht="33" customHeight="1"/>
    <row r="758" ht="33" customHeight="1"/>
    <row r="759" ht="33" customHeight="1"/>
    <row r="760" ht="33" customHeight="1"/>
    <row r="761" ht="33" customHeight="1"/>
    <row r="762" ht="33" customHeight="1"/>
    <row r="763" ht="33" customHeight="1"/>
    <row r="764" ht="33" customHeight="1"/>
    <row r="765" ht="33" customHeight="1"/>
    <row r="766" ht="33" customHeight="1"/>
    <row r="767" ht="33" customHeight="1"/>
    <row r="768" ht="33" customHeight="1"/>
    <row r="769" ht="33" customHeight="1"/>
    <row r="770" ht="33" customHeight="1"/>
    <row r="771" ht="33" customHeight="1"/>
    <row r="772" ht="33" customHeight="1"/>
    <row r="773" ht="33" customHeight="1"/>
    <row r="774" ht="33" customHeight="1"/>
    <row r="775" ht="33" customHeight="1"/>
    <row r="776" ht="33" customHeight="1"/>
    <row r="777" ht="33" customHeight="1"/>
    <row r="778" ht="33" customHeight="1"/>
    <row r="779" ht="33" customHeight="1"/>
    <row r="780" ht="33" customHeight="1"/>
    <row r="781" ht="33" customHeight="1"/>
    <row r="782" ht="33" customHeight="1"/>
    <row r="783" ht="33" customHeight="1"/>
    <row r="784" ht="33" customHeight="1"/>
    <row r="785" ht="33" customHeight="1"/>
    <row r="786" ht="33" customHeight="1"/>
    <row r="787" ht="33" customHeight="1"/>
    <row r="788" ht="33" customHeight="1"/>
    <row r="789" ht="33" customHeight="1"/>
    <row r="790" ht="33" customHeight="1"/>
    <row r="791" ht="33" customHeight="1"/>
    <row r="792" ht="33" customHeight="1"/>
    <row r="793" ht="33" customHeight="1"/>
    <row r="794" ht="33" customHeight="1"/>
    <row r="795" ht="33" customHeight="1"/>
    <row r="796" ht="33" customHeight="1"/>
    <row r="797" ht="33" customHeight="1"/>
    <row r="798" ht="33" customHeight="1"/>
    <row r="799" ht="33" customHeight="1"/>
    <row r="800" ht="33" customHeight="1"/>
    <row r="801" ht="33" customHeight="1"/>
    <row r="802" ht="33" customHeight="1"/>
    <row r="803" ht="33" customHeight="1"/>
    <row r="804" ht="33" customHeight="1"/>
    <row r="805" ht="33" customHeight="1"/>
    <row r="806" ht="33" customHeight="1"/>
    <row r="807" ht="33" customHeight="1"/>
    <row r="808" ht="33" customHeight="1"/>
    <row r="809" ht="33" customHeight="1"/>
    <row r="810" ht="33" customHeight="1"/>
    <row r="811" ht="33" customHeight="1"/>
    <row r="812" ht="33" customHeight="1"/>
    <row r="813" ht="33" customHeight="1"/>
    <row r="814" ht="33" customHeight="1"/>
    <row r="815" ht="33" customHeight="1"/>
    <row r="816" ht="33" customHeight="1"/>
    <row r="817" ht="33" customHeight="1"/>
    <row r="818" ht="33" customHeight="1"/>
    <row r="819" ht="33" customHeight="1"/>
    <row r="820" ht="33" customHeight="1"/>
    <row r="821" ht="33" customHeight="1"/>
    <row r="822" ht="33" customHeight="1"/>
    <row r="823" ht="33" customHeight="1"/>
    <row r="824" ht="33" customHeight="1"/>
    <row r="825" ht="33" customHeight="1"/>
    <row r="826" ht="33" customHeight="1"/>
    <row r="827" ht="33" customHeight="1"/>
    <row r="828" ht="33" customHeight="1"/>
    <row r="829" ht="33" customHeight="1"/>
    <row r="830" ht="33" customHeight="1"/>
    <row r="831" ht="33" customHeight="1"/>
    <row r="832" ht="33" customHeight="1"/>
    <row r="833" ht="33" customHeight="1"/>
    <row r="834" ht="33" customHeight="1"/>
    <row r="835" ht="33" customHeight="1"/>
    <row r="836" ht="33" customHeight="1"/>
    <row r="837" ht="33" customHeight="1"/>
    <row r="838" ht="33" customHeight="1"/>
    <row r="839" ht="33" customHeight="1"/>
    <row r="840" ht="33" customHeight="1"/>
    <row r="841" ht="33" customHeight="1"/>
    <row r="842" ht="33" customHeight="1"/>
    <row r="843" ht="33" customHeight="1"/>
    <row r="844" ht="33" customHeight="1"/>
    <row r="845" ht="33" customHeight="1"/>
    <row r="846" ht="33" customHeight="1"/>
    <row r="847" ht="33" customHeight="1"/>
    <row r="848" ht="33" customHeight="1"/>
    <row r="849" ht="33" customHeight="1"/>
    <row r="850" ht="33" customHeight="1"/>
    <row r="851" ht="33" customHeight="1"/>
    <row r="852" ht="33" customHeight="1"/>
    <row r="853" ht="33" customHeight="1"/>
    <row r="854" ht="33" customHeight="1"/>
    <row r="855" ht="33" customHeight="1"/>
    <row r="856" ht="33" customHeight="1"/>
    <row r="857" ht="33" customHeight="1"/>
    <row r="858" ht="33" customHeight="1"/>
    <row r="859" ht="33" customHeight="1"/>
    <row r="860" ht="33" customHeight="1"/>
    <row r="861" ht="33" customHeight="1"/>
    <row r="862" ht="33" customHeight="1"/>
    <row r="863" ht="33" customHeight="1"/>
    <row r="864" ht="33" customHeight="1"/>
    <row r="865" ht="33" customHeight="1"/>
    <row r="866" ht="33" customHeight="1"/>
    <row r="867" ht="33" customHeight="1"/>
    <row r="868" ht="33" customHeight="1"/>
    <row r="869" ht="33" customHeight="1"/>
    <row r="870" ht="33" customHeight="1"/>
    <row r="871" ht="33" customHeight="1"/>
    <row r="872" ht="33" customHeight="1"/>
    <row r="873" ht="33" customHeight="1"/>
    <row r="874" ht="33" customHeight="1"/>
    <row r="875" ht="33" customHeight="1"/>
    <row r="876" ht="33" customHeight="1"/>
    <row r="877" ht="33" customHeight="1"/>
    <row r="878" ht="33" customHeight="1"/>
    <row r="879" ht="33" customHeight="1"/>
    <row r="880" ht="33" customHeight="1"/>
    <row r="881" ht="33" customHeight="1"/>
    <row r="882" ht="33" customHeight="1"/>
    <row r="883" ht="33" customHeight="1"/>
    <row r="884" ht="33" customHeight="1"/>
    <row r="885" ht="33" customHeight="1"/>
    <row r="886" ht="33" customHeight="1"/>
    <row r="887" ht="33" customHeight="1"/>
    <row r="888" ht="33" customHeight="1"/>
    <row r="889" ht="33" customHeight="1"/>
    <row r="890" ht="33" customHeight="1"/>
    <row r="891" ht="33" customHeight="1"/>
    <row r="892" ht="33" customHeight="1"/>
    <row r="893" ht="33" customHeight="1"/>
    <row r="894" ht="33" customHeight="1"/>
    <row r="895" ht="33" customHeight="1"/>
    <row r="896" ht="33" customHeight="1"/>
    <row r="897" ht="33" customHeight="1"/>
    <row r="898" ht="33" customHeight="1"/>
    <row r="899" ht="33" customHeight="1"/>
    <row r="900" ht="33" customHeight="1"/>
    <row r="901" ht="33" customHeight="1"/>
    <row r="902" ht="33" customHeight="1"/>
    <row r="903" ht="33" customHeight="1"/>
    <row r="904" ht="33" customHeight="1"/>
    <row r="905" ht="33" customHeight="1"/>
    <row r="906" ht="33" customHeight="1"/>
    <row r="907" ht="33" customHeight="1"/>
    <row r="908" ht="33" customHeight="1"/>
    <row r="909" ht="33" customHeight="1"/>
    <row r="910" ht="33" customHeight="1"/>
    <row r="911" ht="33" customHeight="1"/>
    <row r="912" ht="33" customHeight="1"/>
    <row r="913" ht="33" customHeight="1"/>
    <row r="914" ht="33" customHeight="1"/>
    <row r="915" ht="33" customHeight="1"/>
    <row r="916" ht="33" customHeight="1"/>
    <row r="917" ht="33" customHeight="1"/>
    <row r="918" ht="33" customHeight="1"/>
    <row r="919" ht="33" customHeight="1"/>
    <row r="920" ht="33" customHeight="1"/>
    <row r="921" ht="33" customHeight="1"/>
    <row r="922" ht="33" customHeight="1"/>
    <row r="923" ht="33" customHeight="1"/>
    <row r="924" ht="33" customHeight="1"/>
    <row r="925" ht="33" customHeight="1"/>
    <row r="926" ht="33" customHeight="1"/>
    <row r="927" ht="33" customHeight="1"/>
    <row r="928" ht="33" customHeight="1"/>
    <row r="929" ht="33" customHeight="1"/>
    <row r="930" ht="33" customHeight="1"/>
    <row r="931" ht="33" customHeight="1"/>
    <row r="932" ht="33" customHeight="1"/>
    <row r="933" ht="33" customHeight="1"/>
    <row r="934" ht="33" customHeight="1"/>
    <row r="935" ht="33" customHeight="1"/>
    <row r="936" ht="33" customHeight="1"/>
    <row r="937" ht="33" customHeight="1"/>
    <row r="938" ht="33" customHeight="1"/>
    <row r="939" ht="33" customHeight="1"/>
    <row r="940" ht="33" customHeight="1"/>
    <row r="941" ht="33" customHeight="1"/>
    <row r="942" ht="33" customHeight="1"/>
    <row r="943" ht="33" customHeight="1"/>
    <row r="944" ht="33" customHeight="1"/>
    <row r="945" ht="33" customHeight="1"/>
    <row r="946" ht="33" customHeight="1"/>
    <row r="947" ht="33" customHeight="1"/>
    <row r="948" ht="33" customHeight="1"/>
    <row r="949" ht="33" customHeight="1"/>
    <row r="950" ht="33" customHeight="1"/>
    <row r="951" ht="33" customHeight="1"/>
    <row r="952" ht="33" customHeight="1"/>
    <row r="953" ht="33" customHeight="1"/>
    <row r="954" ht="33" customHeight="1"/>
    <row r="955" ht="33" customHeight="1"/>
    <row r="956" ht="33" customHeight="1"/>
    <row r="957" ht="33" customHeight="1"/>
    <row r="958" ht="33" customHeight="1"/>
    <row r="959" ht="33" customHeight="1"/>
    <row r="960" ht="33" customHeight="1"/>
    <row r="961" ht="33" customHeight="1"/>
    <row r="962" ht="33" customHeight="1"/>
    <row r="963" ht="33" customHeight="1"/>
    <row r="964" ht="33" customHeight="1"/>
    <row r="965" ht="33" customHeight="1"/>
    <row r="966" ht="33" customHeight="1"/>
    <row r="967" ht="33" customHeight="1"/>
    <row r="968" ht="33" customHeight="1"/>
    <row r="969" ht="33" customHeight="1"/>
    <row r="970" ht="33" customHeight="1"/>
    <row r="971" ht="33" customHeight="1"/>
    <row r="972" ht="33" customHeight="1"/>
    <row r="973" ht="33" customHeight="1"/>
    <row r="974" ht="33" customHeight="1"/>
    <row r="975" ht="33" customHeight="1"/>
    <row r="976" ht="33" customHeight="1"/>
    <row r="977" ht="33" customHeight="1"/>
    <row r="978" ht="33" customHeight="1"/>
    <row r="979" ht="33" customHeight="1"/>
    <row r="980" ht="33" customHeight="1"/>
    <row r="981" ht="33" customHeight="1"/>
    <row r="982" ht="33" customHeight="1"/>
    <row r="983" ht="33" customHeight="1"/>
    <row r="984" ht="33" customHeight="1"/>
    <row r="985" ht="33" customHeight="1"/>
    <row r="986" ht="33" customHeight="1"/>
    <row r="987" ht="33" customHeight="1"/>
    <row r="988" ht="33" customHeight="1"/>
    <row r="989" ht="33" customHeight="1"/>
    <row r="990" ht="33" customHeight="1"/>
    <row r="991" ht="33" customHeight="1"/>
    <row r="992" ht="33" customHeight="1"/>
    <row r="993" ht="33" customHeight="1"/>
    <row r="994" ht="33" customHeight="1"/>
    <row r="995" ht="33" customHeight="1"/>
    <row r="996" ht="33" customHeight="1"/>
    <row r="997" ht="33" customHeight="1"/>
    <row r="998" ht="33" customHeight="1"/>
    <row r="999" ht="33" customHeight="1"/>
    <row r="1000" ht="33" customHeight="1"/>
    <row r="1001" ht="33" customHeight="1"/>
    <row r="1002" ht="33" customHeight="1"/>
  </sheetData>
  <sheetProtection algorithmName="SHA-512" hashValue="12Yp4BPisxB2n0FD/vsJZJzrOMIEUN/gikv3QPOfixSEmfMZlj8dxnAgYyge0fGXlkFBlZaUaE/apVLQ6ZkqpQ==" saltValue="o1VlQBGc03CpK1WzN6DpGQ==" spinCount="100000" sheet="1" objects="1" scenarios="1"/>
  <mergeCells count="6">
    <mergeCell ref="A12:C12"/>
    <mergeCell ref="D2:F2"/>
    <mergeCell ref="D3:F3"/>
    <mergeCell ref="D6:F6"/>
    <mergeCell ref="D7:F7"/>
    <mergeCell ref="A9:N9"/>
  </mergeCells>
  <pageMargins left="0.69791666666666696" right="0.69791666666666696" top="0.75" bottom="0.75" header="0.51111111111111096" footer="0.51111111111111096"/>
  <pageSetup firstPageNumber="0" orientation="landscape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material za ordinacije</vt:lpstr>
      <vt:lpstr>vrteči instrumenti ordinacija</vt:lpstr>
      <vt:lpstr>material za zobotehniko</vt:lpstr>
      <vt:lpstr>vrteči inštrumenti zobotehnika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Jelka Ajdic</dc:creator>
  <cp:lastModifiedBy>Mateja17</cp:lastModifiedBy>
  <dcterms:created xsi:type="dcterms:W3CDTF">2019-02-15T08:29:00Z</dcterms:created>
  <dcterms:modified xsi:type="dcterms:W3CDTF">2020-03-24T19:19:33Z</dcterms:modified>
  <cp:version>16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1033-9.1.0.4759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version">
    <vt:lpwstr>5</vt:lpwstr>
  </property>
</Properties>
</file>